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3765" yWindow="3765" windowWidth="21600" windowHeight="11505"/>
  </bookViews>
  <sheets>
    <sheet name="МП ОЭБ" sheetId="1" r:id="rId1"/>
  </sheets>
  <definedNames>
    <definedName name="Z_1CCED516_E059_427E_B15B_C042F10E8802_.wvu.Cols" localSheetId="0" hidden="1">'МП ОЭБ'!$B:$I,'МП ОЭБ'!$M:$M,'МП ОЭБ'!$Q:$Q</definedName>
    <definedName name="Z_1CCED516_E059_427E_B15B_C042F10E8802_.wvu.PrintArea" localSheetId="0" hidden="1">'МП ОЭБ'!$A$1:$T$51</definedName>
    <definedName name="Z_1CCED516_E059_427E_B15B_C042F10E8802_.wvu.PrintTitles" localSheetId="0" hidden="1">'МП ОЭБ'!$6:$9</definedName>
    <definedName name="Z_985E021E_4FA9_4D10_9B04_F5E019BAA769_.wvu.PrintTitles" localSheetId="0" hidden="1">'МП ОЭБ'!$6:$9</definedName>
    <definedName name="Z_9B35054D_32B5_4147_A6E5_F635E944A410_.wvu.PrintArea" localSheetId="0" hidden="1">'МП ОЭБ'!$A$1:$U$51</definedName>
    <definedName name="Z_9B35054D_32B5_4147_A6E5_F635E944A410_.wvu.PrintTitles" localSheetId="0" hidden="1">'МП ОЭБ'!$6:$9</definedName>
    <definedName name="Z_9BC4822E_A894_4F2D_BF17_AE5560597BD9_.wvu.PrintTitles" localSheetId="0" hidden="1">'МП ОЭБ'!$6:$9</definedName>
    <definedName name="Z_E500803B_D98B_4510_A5A6_79470DBF3AEA_.wvu.PrintTitles" localSheetId="0" hidden="1">'МП ОЭБ'!$6:$9</definedName>
    <definedName name="Z_F18F395F_222B_4A60_BD63_961D15D504F3_.wvu.Cols" localSheetId="0" hidden="1">'МП ОЭБ'!$B:$I</definedName>
    <definedName name="Z_F18F395F_222B_4A60_BD63_961D15D504F3_.wvu.PrintArea" localSheetId="0" hidden="1">'МП ОЭБ'!$A$1:$T$51</definedName>
    <definedName name="Z_F18F395F_222B_4A60_BD63_961D15D504F3_.wvu.PrintTitles" localSheetId="0" hidden="1">'МП ОЭБ'!$6:$9</definedName>
    <definedName name="Z_F7C6C70B_6846_4B00_A5B8_167FB30DB1D1_.wvu.PrintArea" localSheetId="0" hidden="1">'МП ОЭБ'!$A$1:$U$51</definedName>
    <definedName name="Z_F7C6C70B_6846_4B00_A5B8_167FB30DB1D1_.wvu.PrintTitles" localSheetId="0" hidden="1">'МП ОЭБ'!$6:$9</definedName>
    <definedName name="_xlnm.Print_Titles" localSheetId="0">'МП ОЭБ'!$6:$9</definedName>
    <definedName name="_xlnm.Print_Area" localSheetId="0">'МП ОЭБ'!$A:$U</definedName>
  </definedNames>
  <calcPr calcId="152511" iterate="1"/>
  <customWorkbookViews>
    <customWorkbookView name="Шадрина Виктория Владеевна - Личное представление" guid="{F18F395F-222B-4A60-BD63-961D15D504F3}" mergeInterval="0" personalView="1" maximized="1" windowWidth="1916" windowHeight="807" activeSheetId="1"/>
    <customWorkbookView name="Пирогова Анастасия Евгеньевна - Личное представление" guid="{E500803B-D98B-4510-A5A6-79470DBF3AEA}" mergeInterval="0" personalView="1" maximized="1" xWindow="-8" yWindow="-8" windowWidth="1616" windowHeight="876" activeSheetId="1"/>
    <customWorkbookView name="Шульц Екатерина Викторовна - Личное представление" guid="{9BC4822E-A894-4F2D-BF17-AE5560597BD9}" mergeInterval="0" personalView="1" maximized="1" xWindow="-8" yWindow="-8" windowWidth="1936" windowHeight="1056" activeSheetId="1"/>
    <customWorkbookView name="Чернова Ирина Абубакировна - Личное представление" guid="{1CCED516-E059-427E-B15B-C042F10E8802}" mergeInterval="0" personalView="1" maximized="1" xWindow="-8" yWindow="-8" windowWidth="1936" windowHeight="1056" activeSheetId="1"/>
    <customWorkbookView name="BaevaVM - Личное представление" guid="{985E021E-4FA9-4D10-9B04-F5E019BAA769}" mergeInterval="0" personalView="1" maximized="1" xWindow="-8" yWindow="-8" windowWidth="1696" windowHeight="1026" activeSheetId="1"/>
    <customWorkbookView name="Вандрей Сергей Александрович - Личное представление" guid="{F7C6C70B-6846-4B00-A5B8-167FB30DB1D1}" mergeInterval="0" personalView="1" maximized="1" xWindow="-8" yWindow="-8" windowWidth="1936" windowHeight="1066" activeSheetId="1"/>
    <customWorkbookView name="Горшенко Алена Олеговна - Личное представление" guid="{9B35054D-32B5-4147-A6E5-F635E944A410}" mergeInterval="0" personalView="1" maximized="1" windowWidth="1676" windowHeight="71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2" i="1" l="1"/>
  <c r="S12" i="1"/>
  <c r="M12" i="1"/>
  <c r="P12" i="1"/>
  <c r="O12" i="1"/>
  <c r="L12" i="1"/>
  <c r="K12" i="1"/>
  <c r="I51" i="1" l="1"/>
  <c r="H51" i="1"/>
  <c r="G51" i="1"/>
  <c r="F51" i="1"/>
  <c r="E51" i="1"/>
  <c r="D51" i="1"/>
  <c r="C51" i="1"/>
  <c r="B51" i="1"/>
  <c r="J16" i="1" l="1"/>
  <c r="U50" i="1" l="1"/>
  <c r="T50" i="1"/>
  <c r="S50" i="1"/>
  <c r="Q50" i="1"/>
  <c r="P50" i="1"/>
  <c r="O50" i="1"/>
  <c r="M50" i="1"/>
  <c r="L50" i="1"/>
  <c r="K50" i="1"/>
  <c r="I50" i="1"/>
  <c r="H50" i="1"/>
  <c r="G50" i="1"/>
  <c r="E50" i="1"/>
  <c r="D50" i="1"/>
  <c r="C50" i="1"/>
  <c r="B50" i="1" s="1"/>
  <c r="R49" i="1"/>
  <c r="N49" i="1"/>
  <c r="J49" i="1"/>
  <c r="I47" i="1"/>
  <c r="H47" i="1"/>
  <c r="G47" i="1"/>
  <c r="D47" i="1"/>
  <c r="E47" i="1"/>
  <c r="C47" i="1"/>
  <c r="U42" i="1"/>
  <c r="T42" i="1"/>
  <c r="S42" i="1"/>
  <c r="Q42" i="1"/>
  <c r="P42" i="1"/>
  <c r="O42" i="1"/>
  <c r="M42" i="1"/>
  <c r="L42" i="1"/>
  <c r="K42" i="1"/>
  <c r="R41" i="1"/>
  <c r="N41" i="1"/>
  <c r="J41" i="1"/>
  <c r="N42" i="1" l="1"/>
  <c r="J42" i="1"/>
  <c r="N50" i="1"/>
  <c r="F50" i="1"/>
  <c r="J50" i="1"/>
  <c r="B47" i="1"/>
  <c r="R42" i="1"/>
  <c r="F47" i="1"/>
  <c r="R50" i="1"/>
  <c r="B32" i="1"/>
  <c r="R26" i="1" l="1"/>
  <c r="N26" i="1"/>
  <c r="J26" i="1"/>
  <c r="F26" i="1"/>
  <c r="B26" i="1"/>
  <c r="S25" i="1"/>
  <c r="R25" i="1" s="1"/>
  <c r="N25" i="1"/>
  <c r="J25" i="1"/>
  <c r="F25" i="1"/>
  <c r="B25" i="1"/>
  <c r="R24" i="1"/>
  <c r="N24" i="1"/>
  <c r="J24" i="1"/>
  <c r="F24" i="1"/>
  <c r="B24" i="1"/>
  <c r="L35" i="1" l="1"/>
  <c r="G35" i="1"/>
  <c r="C35" i="1"/>
  <c r="F17" i="1" l="1"/>
  <c r="F30" i="1" l="1"/>
  <c r="B30" i="1"/>
  <c r="U22" i="1"/>
  <c r="T22" i="1"/>
  <c r="S22" i="1"/>
  <c r="R21" i="1"/>
  <c r="Q22" i="1"/>
  <c r="P22" i="1"/>
  <c r="O22" i="1"/>
  <c r="N21" i="1"/>
  <c r="M22" i="1"/>
  <c r="L22" i="1"/>
  <c r="K22" i="1"/>
  <c r="J21" i="1"/>
  <c r="I22" i="1"/>
  <c r="H22" i="1"/>
  <c r="G22" i="1"/>
  <c r="D22" i="1"/>
  <c r="C22" i="1"/>
  <c r="E22" i="1"/>
  <c r="B21" i="1"/>
  <c r="B20" i="1"/>
  <c r="J22" i="1" l="1"/>
  <c r="F22" i="1"/>
  <c r="B22" i="1"/>
  <c r="R22" i="1"/>
  <c r="N22" i="1"/>
  <c r="R20" i="1"/>
  <c r="N20" i="1"/>
  <c r="J20" i="1"/>
  <c r="F20" i="1"/>
  <c r="F11" i="1" l="1"/>
  <c r="J11" i="1"/>
  <c r="N11" i="1"/>
  <c r="R11" i="1"/>
  <c r="B17" i="1"/>
  <c r="B16" i="1"/>
  <c r="B15" i="1"/>
  <c r="B14" i="1"/>
  <c r="B13" i="1"/>
  <c r="B12" i="1"/>
  <c r="B11" i="1"/>
  <c r="R31" i="1" l="1"/>
  <c r="N31" i="1"/>
  <c r="J31" i="1"/>
  <c r="R30" i="1"/>
  <c r="N30" i="1"/>
  <c r="J30" i="1"/>
  <c r="I39" i="1" l="1"/>
  <c r="H39" i="1"/>
  <c r="G39" i="1"/>
  <c r="E39" i="1"/>
  <c r="D39" i="1"/>
  <c r="C39" i="1"/>
  <c r="U33" i="1"/>
  <c r="T33" i="1"/>
  <c r="S33" i="1"/>
  <c r="Q33" i="1"/>
  <c r="P33" i="1"/>
  <c r="O33" i="1"/>
  <c r="M33" i="1"/>
  <c r="L33" i="1"/>
  <c r="K33" i="1"/>
  <c r="I33" i="1"/>
  <c r="H33" i="1"/>
  <c r="G33" i="1"/>
  <c r="E33" i="1"/>
  <c r="D33" i="1"/>
  <c r="U27" i="1"/>
  <c r="T27" i="1"/>
  <c r="Q27" i="1"/>
  <c r="P27" i="1"/>
  <c r="O27" i="1"/>
  <c r="M27" i="1"/>
  <c r="L27" i="1"/>
  <c r="K27" i="1"/>
  <c r="I27" i="1"/>
  <c r="H27" i="1"/>
  <c r="G27" i="1"/>
  <c r="R35" i="1"/>
  <c r="R32" i="1"/>
  <c r="R29" i="1"/>
  <c r="N35" i="1"/>
  <c r="N32" i="1"/>
  <c r="N29" i="1"/>
  <c r="J35" i="1"/>
  <c r="J32" i="1"/>
  <c r="J29" i="1"/>
  <c r="F46" i="1"/>
  <c r="F45" i="1"/>
  <c r="F44" i="1"/>
  <c r="F38" i="1"/>
  <c r="F35" i="1"/>
  <c r="F32" i="1"/>
  <c r="F31" i="1"/>
  <c r="F29" i="1"/>
  <c r="B46" i="1"/>
  <c r="B45" i="1"/>
  <c r="B44" i="1"/>
  <c r="B38" i="1"/>
  <c r="B35" i="1"/>
  <c r="B31" i="1"/>
  <c r="B29" i="1"/>
  <c r="D27" i="1"/>
  <c r="C27" i="1"/>
  <c r="E27" i="1"/>
  <c r="F27" i="1" l="1"/>
  <c r="B27" i="1"/>
  <c r="J27" i="1"/>
  <c r="R33" i="1"/>
  <c r="F33" i="1"/>
  <c r="F39" i="1"/>
  <c r="N27" i="1"/>
  <c r="J33" i="1"/>
  <c r="B39" i="1"/>
  <c r="N33" i="1"/>
  <c r="U18" i="1"/>
  <c r="S18" i="1"/>
  <c r="S51" i="1" s="1"/>
  <c r="R17" i="1" l="1"/>
  <c r="R16" i="1"/>
  <c r="R15" i="1"/>
  <c r="R14" i="1"/>
  <c r="R13" i="1"/>
  <c r="N17" i="1"/>
  <c r="N16" i="1"/>
  <c r="N15" i="1"/>
  <c r="N14" i="1"/>
  <c r="N13" i="1"/>
  <c r="J17" i="1"/>
  <c r="J15" i="1"/>
  <c r="J14" i="1"/>
  <c r="J13" i="1"/>
  <c r="F16" i="1"/>
  <c r="F15" i="1"/>
  <c r="F14" i="1"/>
  <c r="F13" i="1"/>
  <c r="U36" i="1"/>
  <c r="U51" i="1" s="1"/>
  <c r="T36" i="1"/>
  <c r="S36" i="1"/>
  <c r="Q36" i="1"/>
  <c r="P36" i="1"/>
  <c r="O36" i="1"/>
  <c r="M36" i="1"/>
  <c r="L36" i="1"/>
  <c r="K36" i="1"/>
  <c r="I36" i="1"/>
  <c r="H36" i="1"/>
  <c r="G36" i="1"/>
  <c r="E36" i="1"/>
  <c r="D36" i="1"/>
  <c r="C36" i="1"/>
  <c r="C33" i="1"/>
  <c r="B33" i="1" s="1"/>
  <c r="F36" i="1" l="1"/>
  <c r="J36" i="1"/>
  <c r="N36" i="1"/>
  <c r="B36" i="1"/>
  <c r="R36" i="1"/>
  <c r="Q18" i="1"/>
  <c r="Q51" i="1" s="1"/>
  <c r="O18" i="1"/>
  <c r="O51" i="1" s="1"/>
  <c r="M18" i="1"/>
  <c r="M51" i="1" s="1"/>
  <c r="K18" i="1"/>
  <c r="K51" i="1" s="1"/>
  <c r="I18" i="1"/>
  <c r="H18" i="1"/>
  <c r="E18" i="1"/>
  <c r="D18" i="1"/>
  <c r="T18" i="1" l="1"/>
  <c r="T51" i="1" s="1"/>
  <c r="R51" i="1" s="1"/>
  <c r="R18" i="1" l="1"/>
  <c r="L18" i="1"/>
  <c r="L51" i="1" s="1"/>
  <c r="J51" i="1" s="1"/>
  <c r="J12" i="1"/>
  <c r="P18" i="1"/>
  <c r="P51" i="1" s="1"/>
  <c r="N51" i="1" s="1"/>
  <c r="N12" i="1"/>
  <c r="R12" i="1"/>
  <c r="N18" i="1" l="1"/>
  <c r="J18" i="1"/>
  <c r="S27" i="1" l="1"/>
  <c r="R27" i="1" l="1"/>
  <c r="F12" i="1"/>
  <c r="C18" i="1" l="1"/>
  <c r="G18" i="1"/>
  <c r="F18" i="1" l="1"/>
  <c r="B18" i="1"/>
</calcChain>
</file>

<file path=xl/sharedStrings.xml><?xml version="1.0" encoding="utf-8"?>
<sst xmlns="http://schemas.openxmlformats.org/spreadsheetml/2006/main" count="78" uniqueCount="48">
  <si>
    <t>Направление расходов</t>
  </si>
  <si>
    <t>Итого:</t>
  </si>
  <si>
    <t>средства бюджета автономного округа</t>
  </si>
  <si>
    <t>Всего</t>
  </si>
  <si>
    <t>средства федерального бюджета</t>
  </si>
  <si>
    <t>в том числе:</t>
  </si>
  <si>
    <t>проект</t>
  </si>
  <si>
    <t>Экологическое просвещение населения на территории района</t>
  </si>
  <si>
    <t>средства бюджета района</t>
  </si>
  <si>
    <t>ВСЕГО:</t>
  </si>
  <si>
    <t>Обеспечение комплексной безопасности и комфортных условий образовательного процесса в общем и дополнительном образовании</t>
  </si>
  <si>
    <t>Мероприятия по противодействию злоупотреблению наркотиками и их незаконному обороту</t>
  </si>
  <si>
    <t>Мероприятия по организации в каникулярное время отдыха, оздоровления, занятости детей, подростков и молодежи района</t>
  </si>
  <si>
    <t xml:space="preserve">Реализация мероприятий в рамках подпрограммы  «Молодежь Нижневартовского района»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</si>
  <si>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</si>
  <si>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Муниципальная программа "Обеспечение экологической безопасности в Нижневартовском районе"</t>
  </si>
  <si>
    <t xml:space="preserve"> Муниципальная программа "Развитие жилищной сферы в Нижневартовском районе"  </t>
  </si>
  <si>
    <t xml:space="preserve">Единица измерения: тыс. рублей  </t>
  </si>
  <si>
    <t xml:space="preserve">Организация и обеспечение отдыха и оздоровления детей, в том числе в этнической среде 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</si>
  <si>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</t>
  </si>
  <si>
    <t>к пояснительной записке</t>
  </si>
  <si>
    <t>Муниципальная программа "Развитие образования в Нижневартовском районе"</t>
  </si>
  <si>
    <t>Муниципальная программа "Культурное пространство Нижневартовского района"</t>
  </si>
  <si>
    <t>Муниципальная программа "Развитие физической культуры и спорта в Нижневартовском районе"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</si>
  <si>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</si>
  <si>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</si>
  <si>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Проведение открытого регионального фестиваля Югорских народов "Россыпи Югры", региональный конкурс "Северная Звезда", конкурсно-фестивальная деятельность, районный театральный фестиваль</t>
  </si>
  <si>
    <t>Проведение мероприятий для детей и школьников по развитию физической культуры и спорта</t>
  </si>
  <si>
    <t>Укрепление материально-технической базы ДШИ</t>
  </si>
  <si>
    <t xml:space="preserve">Расходы на обеспечение деятельности (оказание услуг) муниципальных учреждений в сфере образования </t>
  </si>
  <si>
    <t xml:space="preserve">Обеспечение учащихся спортивных школ спортивным оборудованием, экипировкой и инвентарем, проведение тренировочных сборов и участие в соревнованиях </t>
  </si>
  <si>
    <t>Муниципальная программа "Социальная поддержка жителей Нижневартовского района"</t>
  </si>
  <si>
    <t>Муниципальная программа "Повышение эффективности управления Нижневартовским районом"</t>
  </si>
  <si>
    <t>Реализация мероприятий по обеспечению жильем молодых семей</t>
  </si>
  <si>
    <t>Субвенции на осуществление деятельности по опеке и попечительству</t>
  </si>
  <si>
    <t>Софинансирование расходов муниципальных образований по развитию сети спортивных объектов шаговой доступности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</si>
  <si>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(ремонт жилых помещений детям-сиротам, детям, оставшимся без попечительства, а также лицам из их числа)</t>
  </si>
  <si>
    <t>2024 год</t>
  </si>
  <si>
    <t>Приложение 7</t>
  </si>
  <si>
    <t>Информация об объемах бюджетных ассигнований, направляемых на поддержку семьи и детей, на 2024 год и плановый период 2025 и 2026 годов</t>
  </si>
  <si>
    <t>2022 год (отчёт)</t>
  </si>
  <si>
    <t>2023 год (первоначальный план)</t>
  </si>
  <si>
    <t>2025 год</t>
  </si>
  <si>
    <t xml:space="preserve">2026 год </t>
  </si>
  <si>
    <t xml:space="preserve"> Муниципальная программа "Развитие жилищного строительства и жилищно-коммунального комплекса Нижневартовского района"  </t>
  </si>
  <si>
    <t>Непрограммные направления деятельности</t>
  </si>
  <si>
    <t>Расходы на обеспечение деятельности (оказание услуг) муниципальных учреждений дополнительного образования (спортивные школы)</t>
  </si>
  <si>
    <t>Расходы на обеспечение деятельности (оказание услуг) муниципальных учреждений дополнительного образования в сфере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</si>
</sst>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6" fillId="0" borderId="0"/>
  </cellStyleXfs>
  <cellXfs count="63">
    <xf numFmtId="0" fontId="0" fillId="0" borderId="0" xfId="0"/>
    <xf numFmtId="0" fontId="5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 wrapText="1" shrinkToFit="1"/>
    </xf>
    <xf numFmtId="0" fontId="10" fillId="0" borderId="1" xfId="0" applyFont="1" applyBorder="1" applyAlignment="1">
      <alignment vertical="center" wrapText="1" shrinkToFi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 shrinkToFit="1"/>
    </xf>
    <xf numFmtId="0" fontId="12" fillId="0" borderId="0" xfId="0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3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16" fillId="2" borderId="0" xfId="0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4" fontId="13" fillId="0" borderId="1" xfId="1" applyNumberFormat="1" applyFont="1" applyBorder="1" applyAlignment="1" applyProtection="1">
      <alignment vertical="center" wrapText="1"/>
      <protection hidden="1"/>
    </xf>
    <xf numFmtId="164" fontId="14" fillId="3" borderId="1" xfId="0" applyNumberFormat="1" applyFont="1" applyFill="1" applyBorder="1" applyAlignment="1">
      <alignment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 wrapText="1"/>
    </xf>
    <xf numFmtId="164" fontId="16" fillId="0" borderId="1" xfId="1" applyNumberFormat="1" applyFont="1" applyBorder="1" applyAlignment="1" applyProtection="1">
      <alignment vertical="center" wrapText="1"/>
      <protection hidden="1"/>
    </xf>
    <xf numFmtId="164" fontId="16" fillId="2" borderId="1" xfId="1" applyNumberFormat="1" applyFont="1" applyFill="1" applyBorder="1" applyAlignment="1" applyProtection="1">
      <alignment vertical="center" wrapText="1"/>
      <protection hidden="1"/>
    </xf>
    <xf numFmtId="164" fontId="15" fillId="3" borderId="1" xfId="0" applyNumberFormat="1" applyFont="1" applyFill="1" applyBorder="1" applyAlignment="1">
      <alignment vertical="center" wrapText="1"/>
    </xf>
    <xf numFmtId="164" fontId="16" fillId="2" borderId="1" xfId="0" applyNumberFormat="1" applyFont="1" applyFill="1" applyBorder="1" applyAlignment="1">
      <alignment vertical="center" wrapText="1"/>
    </xf>
    <xf numFmtId="164" fontId="16" fillId="0" borderId="1" xfId="0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1" xfId="0" applyNumberFormat="1" applyFont="1" applyBorder="1" applyAlignment="1">
      <alignment horizontal="center" vertical="center" wrapText="1" shrinkToFit="1"/>
    </xf>
    <xf numFmtId="164" fontId="16" fillId="0" borderId="1" xfId="0" applyNumberFormat="1" applyFont="1" applyBorder="1" applyAlignment="1">
      <alignment horizontal="center" vertical="center" wrapText="1" shrinkToFit="1"/>
    </xf>
    <xf numFmtId="164" fontId="15" fillId="2" borderId="1" xfId="0" applyNumberFormat="1" applyFont="1" applyFill="1" applyBorder="1" applyAlignment="1">
      <alignment horizontal="center" vertical="center" wrapText="1" shrinkToFit="1"/>
    </xf>
    <xf numFmtId="164" fontId="16" fillId="2" borderId="1" xfId="0" applyNumberFormat="1" applyFont="1" applyFill="1" applyBorder="1" applyAlignment="1">
      <alignment horizontal="center" vertical="center" wrapText="1" shrinkToFit="1"/>
    </xf>
    <xf numFmtId="164" fontId="7" fillId="0" borderId="1" xfId="1" applyNumberFormat="1" applyFont="1" applyBorder="1" applyAlignment="1" applyProtection="1">
      <alignment vertical="center" wrapText="1"/>
      <protection hidden="1"/>
    </xf>
    <xf numFmtId="164" fontId="3" fillId="0" borderId="1" xfId="0" applyNumberFormat="1" applyFont="1" applyBorder="1" applyAlignment="1">
      <alignment horizontal="center" vertical="center" wrapText="1" shrinkToFit="1"/>
    </xf>
    <xf numFmtId="164" fontId="7" fillId="0" borderId="1" xfId="0" applyNumberFormat="1" applyFont="1" applyBorder="1" applyAlignment="1">
      <alignment horizontal="center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3" fillId="3" borderId="1" xfId="0" applyNumberFormat="1" applyFont="1" applyFill="1" applyBorder="1" applyAlignment="1">
      <alignment horizontal="center" vertical="center" wrapText="1" shrinkToFit="1"/>
    </xf>
    <xf numFmtId="164" fontId="15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 applyProtection="1">
      <alignment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2 2 3" xfId="6"/>
    <cellStyle name="Обычный 2 3" xfId="3"/>
    <cellStyle name="Обычный 4" xf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zoomScale="70" zoomScaleNormal="70" zoomScaleSheetLayoutView="70" workbookViewId="0">
      <pane ySplit="9" topLeftCell="A10" activePane="bottomLeft" state="frozen"/>
      <selection pane="bottomLeft" activeCell="A12" sqref="A12:XFD12"/>
    </sheetView>
  </sheetViews>
  <sheetFormatPr defaultColWidth="9.140625" defaultRowHeight="15" x14ac:dyDescent="0.25"/>
  <cols>
    <col min="1" max="1" width="58.7109375" style="1" customWidth="1"/>
    <col min="2" max="2" width="14" style="4" customWidth="1"/>
    <col min="3" max="3" width="12.140625" style="1" customWidth="1"/>
    <col min="4" max="4" width="13.5703125" style="1" customWidth="1"/>
    <col min="5" max="5" width="10" style="1" customWidth="1"/>
    <col min="6" max="6" width="14.28515625" style="4" customWidth="1"/>
    <col min="7" max="7" width="12.140625" style="1" customWidth="1"/>
    <col min="8" max="8" width="13.7109375" style="1" customWidth="1"/>
    <col min="9" max="9" width="10.28515625" style="1" customWidth="1"/>
    <col min="10" max="10" width="14.28515625" style="4" customWidth="1"/>
    <col min="11" max="11" width="11.42578125" style="1" customWidth="1"/>
    <col min="12" max="12" width="13.7109375" style="1" customWidth="1"/>
    <col min="13" max="13" width="10.28515625" style="1" customWidth="1"/>
    <col min="14" max="14" width="14.28515625" style="4" customWidth="1"/>
    <col min="15" max="15" width="12.140625" style="1" customWidth="1"/>
    <col min="16" max="16" width="13.140625" style="1" customWidth="1"/>
    <col min="17" max="17" width="10.28515625" style="1" customWidth="1"/>
    <col min="18" max="18" width="14.28515625" style="4" customWidth="1"/>
    <col min="19" max="19" width="11.85546875" style="1" customWidth="1"/>
    <col min="20" max="20" width="12.7109375" style="1" customWidth="1"/>
    <col min="21" max="21" width="10.28515625" style="1" customWidth="1"/>
    <col min="22" max="16384" width="9.140625" style="1"/>
  </cols>
  <sheetData>
    <row r="1" spans="1:21" ht="20.25" x14ac:dyDescent="0.25">
      <c r="T1" s="9"/>
      <c r="U1" s="12" t="s">
        <v>38</v>
      </c>
    </row>
    <row r="2" spans="1:21" ht="20.25" x14ac:dyDescent="0.25">
      <c r="S2" s="10"/>
      <c r="U2" s="12" t="s">
        <v>20</v>
      </c>
    </row>
    <row r="4" spans="1:21" ht="28.9" customHeight="1" x14ac:dyDescent="0.25">
      <c r="A4" s="58" t="s">
        <v>39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"/>
    </row>
    <row r="5" spans="1:21" ht="18" customHeight="1" x14ac:dyDescent="0.25">
      <c r="A5" s="11" t="s">
        <v>17</v>
      </c>
      <c r="D5" s="6"/>
      <c r="E5" s="6"/>
      <c r="F5" s="7"/>
      <c r="G5" s="6"/>
      <c r="H5" s="6"/>
      <c r="I5" s="6"/>
      <c r="J5" s="7"/>
      <c r="K5" s="6"/>
    </row>
    <row r="6" spans="1:21" s="9" customFormat="1" ht="21" customHeight="1" x14ac:dyDescent="0.25">
      <c r="A6" s="8"/>
      <c r="B6" s="61" t="s">
        <v>40</v>
      </c>
      <c r="C6" s="61"/>
      <c r="D6" s="61"/>
      <c r="E6" s="61"/>
      <c r="F6" s="61" t="s">
        <v>41</v>
      </c>
      <c r="G6" s="61"/>
      <c r="H6" s="61"/>
      <c r="I6" s="61"/>
      <c r="J6" s="61" t="s">
        <v>6</v>
      </c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</row>
    <row r="7" spans="1:21" s="9" customFormat="1" ht="22.15" customHeight="1" x14ac:dyDescent="0.25">
      <c r="A7" s="59" t="s">
        <v>0</v>
      </c>
      <c r="B7" s="61"/>
      <c r="C7" s="61"/>
      <c r="D7" s="61"/>
      <c r="E7" s="61"/>
      <c r="F7" s="61"/>
      <c r="G7" s="61"/>
      <c r="H7" s="61"/>
      <c r="I7" s="61"/>
      <c r="J7" s="61" t="s">
        <v>37</v>
      </c>
      <c r="K7" s="61"/>
      <c r="L7" s="61"/>
      <c r="M7" s="61"/>
      <c r="N7" s="61" t="s">
        <v>42</v>
      </c>
      <c r="O7" s="61"/>
      <c r="P7" s="61"/>
      <c r="Q7" s="61"/>
      <c r="R7" s="61" t="s">
        <v>43</v>
      </c>
      <c r="S7" s="61"/>
      <c r="T7" s="61"/>
      <c r="U7" s="61"/>
    </row>
    <row r="8" spans="1:21" ht="19.899999999999999" customHeight="1" x14ac:dyDescent="0.25">
      <c r="A8" s="59"/>
      <c r="B8" s="60" t="s">
        <v>3</v>
      </c>
      <c r="C8" s="60" t="s">
        <v>5</v>
      </c>
      <c r="D8" s="60"/>
      <c r="E8" s="60"/>
      <c r="F8" s="60" t="s">
        <v>3</v>
      </c>
      <c r="G8" s="60" t="s">
        <v>5</v>
      </c>
      <c r="H8" s="60"/>
      <c r="I8" s="60"/>
      <c r="J8" s="60" t="s">
        <v>3</v>
      </c>
      <c r="K8" s="60" t="s">
        <v>5</v>
      </c>
      <c r="L8" s="60"/>
      <c r="M8" s="60"/>
      <c r="N8" s="60" t="s">
        <v>3</v>
      </c>
      <c r="O8" s="60" t="s">
        <v>5</v>
      </c>
      <c r="P8" s="60"/>
      <c r="Q8" s="60"/>
      <c r="R8" s="60" t="s">
        <v>3</v>
      </c>
      <c r="S8" s="60" t="s">
        <v>5</v>
      </c>
      <c r="T8" s="60"/>
      <c r="U8" s="60"/>
    </row>
    <row r="9" spans="1:21" ht="112.9" customHeight="1" x14ac:dyDescent="0.25">
      <c r="A9" s="59"/>
      <c r="B9" s="60"/>
      <c r="C9" s="2" t="s">
        <v>8</v>
      </c>
      <c r="D9" s="3" t="s">
        <v>2</v>
      </c>
      <c r="E9" s="3" t="s">
        <v>4</v>
      </c>
      <c r="F9" s="60"/>
      <c r="G9" s="2" t="s">
        <v>8</v>
      </c>
      <c r="H9" s="3" t="s">
        <v>2</v>
      </c>
      <c r="I9" s="3" t="s">
        <v>4</v>
      </c>
      <c r="J9" s="60"/>
      <c r="K9" s="2" t="s">
        <v>8</v>
      </c>
      <c r="L9" s="3" t="s">
        <v>2</v>
      </c>
      <c r="M9" s="3" t="s">
        <v>4</v>
      </c>
      <c r="N9" s="60"/>
      <c r="O9" s="2" t="s">
        <v>8</v>
      </c>
      <c r="P9" s="3" t="s">
        <v>2</v>
      </c>
      <c r="Q9" s="3" t="s">
        <v>4</v>
      </c>
      <c r="R9" s="60"/>
      <c r="S9" s="2" t="s">
        <v>8</v>
      </c>
      <c r="T9" s="3" t="s">
        <v>2</v>
      </c>
      <c r="U9" s="3" t="s">
        <v>4</v>
      </c>
    </row>
    <row r="10" spans="1:21" ht="23.4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</row>
    <row r="11" spans="1:21" s="13" customFormat="1" ht="37.15" customHeight="1" x14ac:dyDescent="0.25">
      <c r="A11" s="50" t="s">
        <v>18</v>
      </c>
      <c r="B11" s="51">
        <f t="shared" ref="B11:B17" si="0">SUM(C11:E11)</f>
        <v>5633.5</v>
      </c>
      <c r="C11" s="52">
        <v>0</v>
      </c>
      <c r="D11" s="52">
        <v>5633.5</v>
      </c>
      <c r="E11" s="52">
        <v>0</v>
      </c>
      <c r="F11" s="51">
        <f t="shared" ref="F11:F18" si="1">SUM(G11:I11)</f>
        <v>10103.299999999999</v>
      </c>
      <c r="G11" s="52">
        <v>0</v>
      </c>
      <c r="H11" s="52">
        <v>10103.299999999999</v>
      </c>
      <c r="I11" s="52">
        <v>0</v>
      </c>
      <c r="J11" s="53">
        <f t="shared" ref="J11:J18" si="2">SUM(K11:M11)</f>
        <v>10183.700000000001</v>
      </c>
      <c r="K11" s="54">
        <v>0</v>
      </c>
      <c r="L11" s="54">
        <v>10183.700000000001</v>
      </c>
      <c r="M11" s="54">
        <v>0</v>
      </c>
      <c r="N11" s="53">
        <f t="shared" ref="N11:N18" si="3">SUM(O11:Q11)</f>
        <v>10183.700000000001</v>
      </c>
      <c r="O11" s="54">
        <v>0</v>
      </c>
      <c r="P11" s="54">
        <v>10183.700000000001</v>
      </c>
      <c r="Q11" s="54">
        <v>0</v>
      </c>
      <c r="R11" s="53">
        <f t="shared" ref="R11:R18" si="4">SUM(S11:U11)</f>
        <v>10183.700000000001</v>
      </c>
      <c r="S11" s="54">
        <v>0</v>
      </c>
      <c r="T11" s="54">
        <v>10183.700000000001</v>
      </c>
      <c r="U11" s="54">
        <v>0</v>
      </c>
    </row>
    <row r="12" spans="1:21" s="14" customFormat="1" ht="38.450000000000003" customHeight="1" x14ac:dyDescent="0.25">
      <c r="A12" s="62" t="s">
        <v>29</v>
      </c>
      <c r="B12" s="53">
        <f t="shared" si="0"/>
        <v>2009341.89</v>
      </c>
      <c r="C12" s="54">
        <v>442356.72</v>
      </c>
      <c r="D12" s="54">
        <v>1520963.94</v>
      </c>
      <c r="E12" s="54">
        <v>46021.23</v>
      </c>
      <c r="F12" s="53">
        <f t="shared" si="1"/>
        <v>2034429.7</v>
      </c>
      <c r="G12" s="54">
        <v>434152.3</v>
      </c>
      <c r="H12" s="54">
        <v>1550193.4</v>
      </c>
      <c r="I12" s="54">
        <v>50084</v>
      </c>
      <c r="J12" s="48">
        <f t="shared" si="2"/>
        <v>2081526.61</v>
      </c>
      <c r="K12" s="49">
        <f>448337.7-K13-K14-K15-K16-K17</f>
        <v>430231.11000000004</v>
      </c>
      <c r="L12" s="49">
        <f>1624853-L11-L13-L14-L15-L16-L17</f>
        <v>1603602.6</v>
      </c>
      <c r="M12" s="49">
        <f>47692.9</f>
        <v>47692.9</v>
      </c>
      <c r="N12" s="48">
        <f t="shared" si="3"/>
        <v>2190812.8000000003</v>
      </c>
      <c r="O12" s="49">
        <f>458088.29-O13-O14-O15-O16-O17</f>
        <v>439981.7</v>
      </c>
      <c r="P12" s="49">
        <f>1724903.8-P11-P13-P14-P15-P16-P17</f>
        <v>1703653.4000000001</v>
      </c>
      <c r="Q12" s="49">
        <v>47177.7</v>
      </c>
      <c r="R12" s="48">
        <f t="shared" si="4"/>
        <v>2191575.3500000006</v>
      </c>
      <c r="S12" s="49">
        <f>458856.14-S13-S14-S15-S16-S17</f>
        <v>440749.55000000005</v>
      </c>
      <c r="T12" s="49">
        <f>1726713-T11-T16-T17</f>
        <v>1705462.6</v>
      </c>
      <c r="U12" s="49">
        <v>45363.199999999997</v>
      </c>
    </row>
    <row r="13" spans="1:21" s="13" customFormat="1" ht="51" customHeight="1" x14ac:dyDescent="0.25">
      <c r="A13" s="50" t="s">
        <v>10</v>
      </c>
      <c r="B13" s="51">
        <f t="shared" si="0"/>
        <v>600</v>
      </c>
      <c r="C13" s="52">
        <v>600</v>
      </c>
      <c r="D13" s="52">
        <v>0</v>
      </c>
      <c r="E13" s="52">
        <v>0</v>
      </c>
      <c r="F13" s="51">
        <f t="shared" si="1"/>
        <v>600</v>
      </c>
      <c r="G13" s="52">
        <v>600</v>
      </c>
      <c r="H13" s="52">
        <v>0</v>
      </c>
      <c r="I13" s="52">
        <v>0</v>
      </c>
      <c r="J13" s="53">
        <f t="shared" si="2"/>
        <v>600</v>
      </c>
      <c r="K13" s="54">
        <v>600</v>
      </c>
      <c r="L13" s="54">
        <v>0</v>
      </c>
      <c r="M13" s="54">
        <v>0</v>
      </c>
      <c r="N13" s="53">
        <f t="shared" si="3"/>
        <v>600</v>
      </c>
      <c r="O13" s="54">
        <v>600</v>
      </c>
      <c r="P13" s="54">
        <v>0</v>
      </c>
      <c r="Q13" s="54">
        <v>0</v>
      </c>
      <c r="R13" s="53">
        <f t="shared" si="4"/>
        <v>600</v>
      </c>
      <c r="S13" s="54">
        <v>600</v>
      </c>
      <c r="T13" s="54">
        <v>0</v>
      </c>
      <c r="U13" s="54">
        <v>0</v>
      </c>
    </row>
    <row r="14" spans="1:21" s="13" customFormat="1" ht="37.15" customHeight="1" x14ac:dyDescent="0.25">
      <c r="A14" s="35" t="s">
        <v>11</v>
      </c>
      <c r="B14" s="46">
        <f t="shared" si="0"/>
        <v>150</v>
      </c>
      <c r="C14" s="47">
        <v>150</v>
      </c>
      <c r="D14" s="47">
        <v>0</v>
      </c>
      <c r="E14" s="47">
        <v>0</v>
      </c>
      <c r="F14" s="46">
        <f t="shared" si="1"/>
        <v>150</v>
      </c>
      <c r="G14" s="47">
        <v>0</v>
      </c>
      <c r="H14" s="47">
        <v>150</v>
      </c>
      <c r="I14" s="47">
        <v>0</v>
      </c>
      <c r="J14" s="48">
        <f t="shared" si="2"/>
        <v>150</v>
      </c>
      <c r="K14" s="49">
        <v>150</v>
      </c>
      <c r="L14" s="49">
        <v>0</v>
      </c>
      <c r="M14" s="49">
        <v>0</v>
      </c>
      <c r="N14" s="48">
        <f t="shared" si="3"/>
        <v>150</v>
      </c>
      <c r="O14" s="49">
        <v>150</v>
      </c>
      <c r="P14" s="49">
        <v>0</v>
      </c>
      <c r="Q14" s="49">
        <v>0</v>
      </c>
      <c r="R14" s="48">
        <f t="shared" si="4"/>
        <v>150</v>
      </c>
      <c r="S14" s="49">
        <v>150</v>
      </c>
      <c r="T14" s="49">
        <v>0</v>
      </c>
      <c r="U14" s="49">
        <v>0</v>
      </c>
    </row>
    <row r="15" spans="1:21" s="13" customFormat="1" ht="49.15" customHeight="1" x14ac:dyDescent="0.25">
      <c r="A15" s="50" t="s">
        <v>12</v>
      </c>
      <c r="B15" s="51">
        <f t="shared" si="0"/>
        <v>2307.77</v>
      </c>
      <c r="C15" s="52">
        <v>2307.77</v>
      </c>
      <c r="D15" s="52">
        <v>0</v>
      </c>
      <c r="E15" s="52">
        <v>0</v>
      </c>
      <c r="F15" s="51">
        <f t="shared" si="1"/>
        <v>10790.4</v>
      </c>
      <c r="G15" s="52">
        <v>10790.4</v>
      </c>
      <c r="H15" s="52">
        <v>0</v>
      </c>
      <c r="I15" s="52">
        <v>0</v>
      </c>
      <c r="J15" s="53">
        <f t="shared" si="2"/>
        <v>10790.35</v>
      </c>
      <c r="K15" s="54">
        <v>10790.35</v>
      </c>
      <c r="L15" s="54">
        <v>0</v>
      </c>
      <c r="M15" s="54">
        <v>0</v>
      </c>
      <c r="N15" s="53">
        <f t="shared" si="3"/>
        <v>10790.35</v>
      </c>
      <c r="O15" s="54">
        <v>10790.35</v>
      </c>
      <c r="P15" s="54">
        <v>0</v>
      </c>
      <c r="Q15" s="54">
        <v>0</v>
      </c>
      <c r="R15" s="53">
        <f t="shared" si="4"/>
        <v>10790.35</v>
      </c>
      <c r="S15" s="54">
        <v>10790.35</v>
      </c>
      <c r="T15" s="54">
        <v>0</v>
      </c>
      <c r="U15" s="54">
        <v>0</v>
      </c>
    </row>
    <row r="16" spans="1:21" s="13" customFormat="1" ht="66.599999999999994" customHeight="1" x14ac:dyDescent="0.25">
      <c r="A16" s="50" t="s">
        <v>19</v>
      </c>
      <c r="B16" s="51">
        <f t="shared" si="0"/>
        <v>7880.5</v>
      </c>
      <c r="C16" s="52">
        <v>3132.2</v>
      </c>
      <c r="D16" s="52">
        <v>4748.3</v>
      </c>
      <c r="E16" s="52">
        <v>0</v>
      </c>
      <c r="F16" s="51">
        <f t="shared" si="1"/>
        <v>10922.4</v>
      </c>
      <c r="G16" s="54">
        <v>4369</v>
      </c>
      <c r="H16" s="54">
        <v>6553.4</v>
      </c>
      <c r="I16" s="52">
        <v>0</v>
      </c>
      <c r="J16" s="53">
        <f t="shared" si="2"/>
        <v>11027.9</v>
      </c>
      <c r="K16" s="49">
        <v>4411.2</v>
      </c>
      <c r="L16" s="49">
        <v>6616.7</v>
      </c>
      <c r="M16" s="49">
        <v>0</v>
      </c>
      <c r="N16" s="48">
        <f t="shared" si="3"/>
        <v>11027.9</v>
      </c>
      <c r="O16" s="49">
        <v>4411.2</v>
      </c>
      <c r="P16" s="49">
        <v>6616.7</v>
      </c>
      <c r="Q16" s="49">
        <v>0</v>
      </c>
      <c r="R16" s="48">
        <f t="shared" si="4"/>
        <v>11027.9</v>
      </c>
      <c r="S16" s="49">
        <v>4411.2</v>
      </c>
      <c r="T16" s="49">
        <v>6616.7</v>
      </c>
      <c r="U16" s="49">
        <v>0</v>
      </c>
    </row>
    <row r="17" spans="1:21" s="13" customFormat="1" ht="35.450000000000003" customHeight="1" x14ac:dyDescent="0.25">
      <c r="A17" s="50" t="s">
        <v>13</v>
      </c>
      <c r="B17" s="51">
        <f t="shared" si="0"/>
        <v>2039.99</v>
      </c>
      <c r="C17" s="52">
        <v>2039.99</v>
      </c>
      <c r="D17" s="52">
        <v>0</v>
      </c>
      <c r="E17" s="52">
        <v>0</v>
      </c>
      <c r="F17" s="51">
        <f t="shared" si="1"/>
        <v>2155</v>
      </c>
      <c r="G17" s="54">
        <v>2155</v>
      </c>
      <c r="H17" s="52">
        <v>0</v>
      </c>
      <c r="I17" s="52">
        <v>0</v>
      </c>
      <c r="J17" s="53">
        <f t="shared" si="2"/>
        <v>6605.04</v>
      </c>
      <c r="K17" s="54">
        <v>2155.04</v>
      </c>
      <c r="L17" s="54">
        <v>4450</v>
      </c>
      <c r="M17" s="54">
        <v>0</v>
      </c>
      <c r="N17" s="53">
        <f t="shared" si="3"/>
        <v>6605.04</v>
      </c>
      <c r="O17" s="54">
        <v>2155.04</v>
      </c>
      <c r="P17" s="54">
        <v>4450</v>
      </c>
      <c r="Q17" s="54">
        <v>0</v>
      </c>
      <c r="R17" s="53">
        <f t="shared" si="4"/>
        <v>6605.04</v>
      </c>
      <c r="S17" s="54">
        <v>2155.04</v>
      </c>
      <c r="T17" s="54">
        <v>4450</v>
      </c>
      <c r="U17" s="54">
        <v>0</v>
      </c>
    </row>
    <row r="18" spans="1:21" s="13" customFormat="1" ht="24" customHeight="1" x14ac:dyDescent="0.25">
      <c r="A18" s="31" t="s">
        <v>1</v>
      </c>
      <c r="B18" s="32">
        <f t="shared" ref="B18" si="5">SUM(C18:E18)</f>
        <v>2027953.65</v>
      </c>
      <c r="C18" s="32">
        <f>SUM(C11:C17)</f>
        <v>450586.68</v>
      </c>
      <c r="D18" s="32">
        <f t="shared" ref="D18:E18" si="6">SUM(D11:D17)</f>
        <v>1531345.74</v>
      </c>
      <c r="E18" s="32">
        <f t="shared" si="6"/>
        <v>46021.23</v>
      </c>
      <c r="F18" s="32">
        <f t="shared" si="1"/>
        <v>2069150.7999999998</v>
      </c>
      <c r="G18" s="32">
        <f t="shared" ref="G18:I18" si="7">SUM(G11:G17)</f>
        <v>452066.7</v>
      </c>
      <c r="H18" s="32">
        <f t="shared" si="7"/>
        <v>1567000.0999999999</v>
      </c>
      <c r="I18" s="32">
        <f t="shared" si="7"/>
        <v>50084</v>
      </c>
      <c r="J18" s="55">
        <f t="shared" si="2"/>
        <v>2120883.6</v>
      </c>
      <c r="K18" s="32">
        <f t="shared" ref="K18:M18" si="8">SUM(K11:K17)</f>
        <v>448337.7</v>
      </c>
      <c r="L18" s="32">
        <f t="shared" si="8"/>
        <v>1624853</v>
      </c>
      <c r="M18" s="32">
        <f t="shared" si="8"/>
        <v>47692.9</v>
      </c>
      <c r="N18" s="55">
        <f t="shared" si="3"/>
        <v>2230169.79</v>
      </c>
      <c r="O18" s="32">
        <f t="shared" ref="O18:U18" si="9">SUM(O11:O17)</f>
        <v>458088.29</v>
      </c>
      <c r="P18" s="32">
        <f t="shared" si="9"/>
        <v>1724903.8</v>
      </c>
      <c r="Q18" s="32">
        <f t="shared" si="9"/>
        <v>47177.7</v>
      </c>
      <c r="R18" s="55">
        <f t="shared" si="4"/>
        <v>2230932.3400000003</v>
      </c>
      <c r="S18" s="32">
        <f t="shared" si="9"/>
        <v>458856.14</v>
      </c>
      <c r="T18" s="32">
        <f t="shared" si="9"/>
        <v>1726713</v>
      </c>
      <c r="U18" s="32">
        <f t="shared" si="9"/>
        <v>45363.199999999997</v>
      </c>
    </row>
    <row r="19" spans="1:21" s="13" customFormat="1" ht="23.45" hidden="1" customHeight="1" x14ac:dyDescent="0.3">
      <c r="A19" s="57" t="s">
        <v>31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</row>
    <row r="20" spans="1:21" s="15" customFormat="1" ht="70.150000000000006" hidden="1" customHeight="1" x14ac:dyDescent="0.3">
      <c r="A20" s="20" t="s">
        <v>24</v>
      </c>
      <c r="B20" s="23">
        <f>SUM(C20:E20)</f>
        <v>0</v>
      </c>
      <c r="C20" s="24">
        <v>0</v>
      </c>
      <c r="D20" s="24">
        <v>0</v>
      </c>
      <c r="E20" s="24">
        <v>0</v>
      </c>
      <c r="F20" s="23">
        <f t="shared" ref="F20:F22" si="10">SUM(G20:I20)</f>
        <v>0</v>
      </c>
      <c r="G20" s="24">
        <v>0</v>
      </c>
      <c r="H20" s="24">
        <v>0</v>
      </c>
      <c r="I20" s="24">
        <v>0</v>
      </c>
      <c r="J20" s="23">
        <f t="shared" ref="J20:J22" si="11">SUM(K20:M20)</f>
        <v>0</v>
      </c>
      <c r="K20" s="24">
        <v>0</v>
      </c>
      <c r="L20" s="24">
        <v>0</v>
      </c>
      <c r="M20" s="24">
        <v>0</v>
      </c>
      <c r="N20" s="23">
        <f t="shared" ref="N20:N22" si="12">SUM(O20:Q20)</f>
        <v>0</v>
      </c>
      <c r="O20" s="24">
        <v>0</v>
      </c>
      <c r="P20" s="24">
        <v>0</v>
      </c>
      <c r="Q20" s="24">
        <v>0</v>
      </c>
      <c r="R20" s="23">
        <f t="shared" ref="R20:R22" si="13">SUM(S20:U20)</f>
        <v>0</v>
      </c>
      <c r="S20" s="24">
        <v>0</v>
      </c>
      <c r="T20" s="24">
        <v>0</v>
      </c>
      <c r="U20" s="24">
        <v>0</v>
      </c>
    </row>
    <row r="21" spans="1:21" s="15" customFormat="1" ht="120" hidden="1" customHeight="1" x14ac:dyDescent="0.3">
      <c r="A21" s="20" t="s">
        <v>36</v>
      </c>
      <c r="B21" s="23">
        <f>SUM(C21:E21)</f>
        <v>0</v>
      </c>
      <c r="C21" s="24">
        <v>0</v>
      </c>
      <c r="D21" s="24">
        <v>0</v>
      </c>
      <c r="E21" s="24">
        <v>0</v>
      </c>
      <c r="F21" s="23">
        <v>0</v>
      </c>
      <c r="G21" s="24">
        <v>0</v>
      </c>
      <c r="H21" s="24">
        <v>0</v>
      </c>
      <c r="I21" s="24">
        <v>0</v>
      </c>
      <c r="J21" s="23">
        <f t="shared" si="11"/>
        <v>0</v>
      </c>
      <c r="K21" s="24">
        <v>0</v>
      </c>
      <c r="L21" s="24">
        <v>0</v>
      </c>
      <c r="M21" s="24">
        <v>0</v>
      </c>
      <c r="N21" s="23">
        <f t="shared" si="12"/>
        <v>0</v>
      </c>
      <c r="O21" s="24">
        <v>0</v>
      </c>
      <c r="P21" s="24">
        <v>0</v>
      </c>
      <c r="Q21" s="24">
        <v>0</v>
      </c>
      <c r="R21" s="23">
        <f t="shared" si="13"/>
        <v>0</v>
      </c>
      <c r="S21" s="24">
        <v>0</v>
      </c>
      <c r="T21" s="24">
        <v>0</v>
      </c>
      <c r="U21" s="24">
        <v>0</v>
      </c>
    </row>
    <row r="22" spans="1:21" s="15" customFormat="1" ht="23.45" hidden="1" customHeight="1" x14ac:dyDescent="0.3">
      <c r="A22" s="21" t="s">
        <v>1</v>
      </c>
      <c r="B22" s="22">
        <f>SUM(C22:E22)</f>
        <v>0</v>
      </c>
      <c r="C22" s="22">
        <f t="shared" ref="C22:D22" si="14">SUM(C20:C21)</f>
        <v>0</v>
      </c>
      <c r="D22" s="22">
        <f t="shared" si="14"/>
        <v>0</v>
      </c>
      <c r="E22" s="22">
        <f>SUM(E20:E21)</f>
        <v>0</v>
      </c>
      <c r="F22" s="22">
        <f t="shared" si="10"/>
        <v>0</v>
      </c>
      <c r="G22" s="22">
        <f t="shared" ref="G22:I22" si="15">SUM(G20:G21)</f>
        <v>0</v>
      </c>
      <c r="H22" s="22">
        <f t="shared" si="15"/>
        <v>0</v>
      </c>
      <c r="I22" s="22">
        <f t="shared" si="15"/>
        <v>0</v>
      </c>
      <c r="J22" s="22">
        <f t="shared" si="11"/>
        <v>0</v>
      </c>
      <c r="K22" s="22">
        <f t="shared" ref="K22" si="16">SUM(K20:K21)</f>
        <v>0</v>
      </c>
      <c r="L22" s="22">
        <f t="shared" ref="L22" si="17">SUM(L20:L21)</f>
        <v>0</v>
      </c>
      <c r="M22" s="25">
        <f t="shared" ref="M22" si="18">SUM(M20:M21)</f>
        <v>0</v>
      </c>
      <c r="N22" s="22">
        <f t="shared" si="12"/>
        <v>0</v>
      </c>
      <c r="O22" s="22">
        <f t="shared" ref="O22" si="19">SUM(O20:O21)</f>
        <v>0</v>
      </c>
      <c r="P22" s="22">
        <f t="shared" ref="P22" si="20">SUM(P20:P21)</f>
        <v>0</v>
      </c>
      <c r="Q22" s="25">
        <f t="shared" ref="Q22" si="21">SUM(Q20:Q21)</f>
        <v>0</v>
      </c>
      <c r="R22" s="22">
        <f t="shared" si="13"/>
        <v>0</v>
      </c>
      <c r="S22" s="22">
        <f t="shared" ref="S22" si="22">SUM(S20:S21)</f>
        <v>0</v>
      </c>
      <c r="T22" s="22">
        <f t="shared" ref="T22" si="23">SUM(T20:T21)</f>
        <v>0</v>
      </c>
      <c r="U22" s="22">
        <f t="shared" ref="U22" si="24">SUM(U20:U21)</f>
        <v>0</v>
      </c>
    </row>
    <row r="23" spans="1:21" s="17" customFormat="1" ht="24" customHeight="1" x14ac:dyDescent="0.25">
      <c r="A23" s="57" t="s">
        <v>22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s="13" customFormat="1" ht="67.150000000000006" customHeight="1" x14ac:dyDescent="0.25">
      <c r="A24" s="35" t="s">
        <v>26</v>
      </c>
      <c r="B24" s="40">
        <f t="shared" ref="B24:B26" si="25">SUM(C24:E24)</f>
        <v>547.5</v>
      </c>
      <c r="C24" s="41">
        <v>547.5</v>
      </c>
      <c r="D24" s="41">
        <v>0</v>
      </c>
      <c r="E24" s="41">
        <v>0</v>
      </c>
      <c r="F24" s="40">
        <f t="shared" ref="F24:F26" si="26">SUM(G24:I24)</f>
        <v>100</v>
      </c>
      <c r="G24" s="41">
        <v>100</v>
      </c>
      <c r="H24" s="41">
        <v>0</v>
      </c>
      <c r="I24" s="41">
        <v>0</v>
      </c>
      <c r="J24" s="40">
        <f t="shared" ref="J24:J26" si="27">SUM(K24:M24)</f>
        <v>567.5</v>
      </c>
      <c r="K24" s="41">
        <v>567.5</v>
      </c>
      <c r="L24" s="41">
        <v>0</v>
      </c>
      <c r="M24" s="41">
        <v>0</v>
      </c>
      <c r="N24" s="40">
        <f t="shared" ref="N24:N26" si="28">SUM(O24:Q24)</f>
        <v>200</v>
      </c>
      <c r="O24" s="41">
        <v>200</v>
      </c>
      <c r="P24" s="41">
        <v>0</v>
      </c>
      <c r="Q24" s="41">
        <v>0</v>
      </c>
      <c r="R24" s="40">
        <f t="shared" ref="R24:R26" si="29">SUM(S24:U24)</f>
        <v>567.6</v>
      </c>
      <c r="S24" s="41">
        <v>567.6</v>
      </c>
      <c r="T24" s="41">
        <v>0</v>
      </c>
      <c r="U24" s="41">
        <v>0</v>
      </c>
    </row>
    <row r="25" spans="1:21" s="13" customFormat="1" ht="21" customHeight="1" x14ac:dyDescent="0.25">
      <c r="A25" s="35" t="s">
        <v>28</v>
      </c>
      <c r="B25" s="40">
        <f t="shared" si="25"/>
        <v>100</v>
      </c>
      <c r="C25" s="41">
        <v>0</v>
      </c>
      <c r="D25" s="41">
        <v>100</v>
      </c>
      <c r="E25" s="41">
        <v>0</v>
      </c>
      <c r="F25" s="40">
        <f t="shared" si="26"/>
        <v>994.80000000000007</v>
      </c>
      <c r="G25" s="41">
        <v>49.7</v>
      </c>
      <c r="H25" s="41">
        <v>576.5</v>
      </c>
      <c r="I25" s="41">
        <v>368.6</v>
      </c>
      <c r="J25" s="40">
        <f t="shared" si="27"/>
        <v>0</v>
      </c>
      <c r="K25" s="41">
        <v>0</v>
      </c>
      <c r="L25" s="41">
        <v>0</v>
      </c>
      <c r="M25" s="41">
        <v>0</v>
      </c>
      <c r="N25" s="40">
        <f t="shared" si="28"/>
        <v>0</v>
      </c>
      <c r="O25" s="41">
        <v>0</v>
      </c>
      <c r="P25" s="41">
        <v>0</v>
      </c>
      <c r="Q25" s="41">
        <v>0</v>
      </c>
      <c r="R25" s="40">
        <f t="shared" si="29"/>
        <v>0</v>
      </c>
      <c r="S25" s="41">
        <f>SUM(T25:U25)</f>
        <v>0</v>
      </c>
      <c r="T25" s="41">
        <v>0</v>
      </c>
      <c r="U25" s="41">
        <v>0</v>
      </c>
    </row>
    <row r="26" spans="1:21" s="14" customFormat="1" ht="52.9" customHeight="1" x14ac:dyDescent="0.25">
      <c r="A26" s="36" t="s">
        <v>47</v>
      </c>
      <c r="B26" s="43">
        <f t="shared" si="25"/>
        <v>137264.764</v>
      </c>
      <c r="C26" s="44">
        <v>137264.764</v>
      </c>
      <c r="D26" s="44">
        <v>0</v>
      </c>
      <c r="E26" s="44">
        <v>0</v>
      </c>
      <c r="F26" s="43">
        <f t="shared" si="26"/>
        <v>137313.89000000001</v>
      </c>
      <c r="G26" s="44">
        <v>137313.89000000001</v>
      </c>
      <c r="H26" s="44">
        <v>0</v>
      </c>
      <c r="I26" s="44">
        <v>0</v>
      </c>
      <c r="J26" s="43">
        <f t="shared" si="27"/>
        <v>162872.69</v>
      </c>
      <c r="K26" s="45">
        <v>162872.69</v>
      </c>
      <c r="L26" s="44">
        <v>0</v>
      </c>
      <c r="M26" s="44">
        <v>0</v>
      </c>
      <c r="N26" s="43">
        <f t="shared" si="28"/>
        <v>134215.98000000001</v>
      </c>
      <c r="O26" s="45">
        <v>134215.98000000001</v>
      </c>
      <c r="P26" s="44">
        <v>0</v>
      </c>
      <c r="Q26" s="44">
        <v>0</v>
      </c>
      <c r="R26" s="43">
        <f t="shared" si="29"/>
        <v>134215.98000000001</v>
      </c>
      <c r="S26" s="45">
        <v>134215.98000000001</v>
      </c>
      <c r="T26" s="44">
        <v>0</v>
      </c>
      <c r="U26" s="44">
        <v>0</v>
      </c>
    </row>
    <row r="27" spans="1:21" s="17" customFormat="1" ht="24" customHeight="1" x14ac:dyDescent="0.25">
      <c r="A27" s="37" t="s">
        <v>1</v>
      </c>
      <c r="B27" s="42">
        <f t="shared" ref="B27:B46" si="30">SUM(C27:E27)</f>
        <v>137912.264</v>
      </c>
      <c r="C27" s="42">
        <f>SUM(C24:C26)</f>
        <v>137812.264</v>
      </c>
      <c r="D27" s="42">
        <f>SUM(D24:D26)</f>
        <v>100</v>
      </c>
      <c r="E27" s="42">
        <f>SUM(E24:E26)</f>
        <v>0</v>
      </c>
      <c r="F27" s="42">
        <f t="shared" ref="F27" si="31">SUM(G27:I27)</f>
        <v>138408.69000000003</v>
      </c>
      <c r="G27" s="42">
        <f>SUM(G24:G26)</f>
        <v>137463.59000000003</v>
      </c>
      <c r="H27" s="42">
        <f>SUM(H24:H26)</f>
        <v>576.5</v>
      </c>
      <c r="I27" s="42">
        <f>SUM(I24:I26)</f>
        <v>368.6</v>
      </c>
      <c r="J27" s="42">
        <f t="shared" ref="J27" si="32">SUM(K27:M27)</f>
        <v>163440.19</v>
      </c>
      <c r="K27" s="42">
        <f>SUM(K24:K26)</f>
        <v>163440.19</v>
      </c>
      <c r="L27" s="42">
        <f>SUM(L24:L26)</f>
        <v>0</v>
      </c>
      <c r="M27" s="42">
        <f>SUM(M24:M26)</f>
        <v>0</v>
      </c>
      <c r="N27" s="42">
        <f t="shared" ref="N27" si="33">SUM(O27:Q27)</f>
        <v>134415.98000000001</v>
      </c>
      <c r="O27" s="42">
        <f>SUM(O24:O26)</f>
        <v>134415.98000000001</v>
      </c>
      <c r="P27" s="42">
        <f>SUM(P24:P26)</f>
        <v>0</v>
      </c>
      <c r="Q27" s="42">
        <f>SUM(Q24:Q26)</f>
        <v>0</v>
      </c>
      <c r="R27" s="42">
        <f t="shared" ref="R27" si="34">SUM(S27:U27)</f>
        <v>134783.58000000002</v>
      </c>
      <c r="S27" s="42">
        <f>SUM(S24:S26)</f>
        <v>134783.58000000002</v>
      </c>
      <c r="T27" s="42">
        <f>SUM(T24:T26)</f>
        <v>0</v>
      </c>
      <c r="U27" s="42">
        <f>SUM(U24:U26)</f>
        <v>0</v>
      </c>
    </row>
    <row r="28" spans="1:21" s="18" customFormat="1" ht="24" customHeight="1" x14ac:dyDescent="0.25">
      <c r="A28" s="57" t="s">
        <v>23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 s="14" customFormat="1" ht="58.15" customHeight="1" x14ac:dyDescent="0.25">
      <c r="A29" s="38" t="s">
        <v>30</v>
      </c>
      <c r="B29" s="40">
        <f t="shared" si="30"/>
        <v>4724.25</v>
      </c>
      <c r="C29" s="41">
        <v>944.85</v>
      </c>
      <c r="D29" s="41">
        <v>3779.4</v>
      </c>
      <c r="E29" s="41">
        <v>0</v>
      </c>
      <c r="F29" s="40">
        <f t="shared" ref="F29:F33" si="35">SUM(G29:I29)</f>
        <v>6925.75</v>
      </c>
      <c r="G29" s="41">
        <v>1385.15</v>
      </c>
      <c r="H29" s="41">
        <v>5540.6</v>
      </c>
      <c r="I29" s="41">
        <v>0</v>
      </c>
      <c r="J29" s="40">
        <f t="shared" ref="J29:J33" si="36">SUM(K29:M29)</f>
        <v>9828.7999999999993</v>
      </c>
      <c r="K29" s="41">
        <v>1965.8</v>
      </c>
      <c r="L29" s="41">
        <v>7863</v>
      </c>
      <c r="M29" s="41">
        <v>0</v>
      </c>
      <c r="N29" s="40">
        <f t="shared" ref="N29:N33" si="37">SUM(O29:Q29)</f>
        <v>13280.900000000001</v>
      </c>
      <c r="O29" s="41">
        <v>2656.2</v>
      </c>
      <c r="P29" s="41">
        <v>10624.7</v>
      </c>
      <c r="Q29" s="41">
        <v>0</v>
      </c>
      <c r="R29" s="40">
        <f t="shared" ref="R29:R33" si="38">SUM(S29:U29)</f>
        <v>13280.900000000001</v>
      </c>
      <c r="S29" s="41">
        <v>2656.2</v>
      </c>
      <c r="T29" s="41">
        <v>10624.7</v>
      </c>
      <c r="U29" s="41">
        <v>0</v>
      </c>
    </row>
    <row r="30" spans="1:21" s="14" customFormat="1" ht="47.25" x14ac:dyDescent="0.25">
      <c r="A30" s="38" t="s">
        <v>35</v>
      </c>
      <c r="B30" s="40">
        <f t="shared" si="30"/>
        <v>1199</v>
      </c>
      <c r="C30" s="41">
        <v>239.8</v>
      </c>
      <c r="D30" s="41">
        <v>959.2</v>
      </c>
      <c r="E30" s="41">
        <v>0</v>
      </c>
      <c r="F30" s="40">
        <f t="shared" si="35"/>
        <v>1175.375</v>
      </c>
      <c r="G30" s="41">
        <v>235.07499999999999</v>
      </c>
      <c r="H30" s="41">
        <v>940.3</v>
      </c>
      <c r="I30" s="41">
        <v>0</v>
      </c>
      <c r="J30" s="40">
        <f t="shared" si="36"/>
        <v>1582.1</v>
      </c>
      <c r="K30" s="41">
        <v>316.39999999999998</v>
      </c>
      <c r="L30" s="41">
        <v>1265.7</v>
      </c>
      <c r="M30" s="41">
        <v>0</v>
      </c>
      <c r="N30" s="40">
        <f t="shared" si="37"/>
        <v>3164.4</v>
      </c>
      <c r="O30" s="41">
        <v>632.9</v>
      </c>
      <c r="P30" s="41">
        <v>2531.5</v>
      </c>
      <c r="Q30" s="41">
        <v>0</v>
      </c>
      <c r="R30" s="40">
        <f t="shared" si="38"/>
        <v>3164.4</v>
      </c>
      <c r="S30" s="41">
        <v>632.9</v>
      </c>
      <c r="T30" s="41">
        <v>2531.5</v>
      </c>
      <c r="U30" s="41">
        <v>0</v>
      </c>
    </row>
    <row r="31" spans="1:21" s="13" customFormat="1" ht="37.15" customHeight="1" x14ac:dyDescent="0.25">
      <c r="A31" s="39" t="s">
        <v>27</v>
      </c>
      <c r="B31" s="40">
        <f t="shared" si="30"/>
        <v>8083.75</v>
      </c>
      <c r="C31" s="41">
        <v>8083.75</v>
      </c>
      <c r="D31" s="41">
        <v>0</v>
      </c>
      <c r="E31" s="41">
        <v>0</v>
      </c>
      <c r="F31" s="40">
        <f t="shared" si="35"/>
        <v>9799.2250000000004</v>
      </c>
      <c r="G31" s="41">
        <v>9799.2250000000004</v>
      </c>
      <c r="H31" s="41">
        <v>0</v>
      </c>
      <c r="I31" s="41">
        <v>0</v>
      </c>
      <c r="J31" s="40">
        <f t="shared" si="36"/>
        <v>9799.24</v>
      </c>
      <c r="K31" s="41">
        <v>9799.24</v>
      </c>
      <c r="L31" s="41">
        <v>0</v>
      </c>
      <c r="M31" s="41">
        <v>0</v>
      </c>
      <c r="N31" s="40">
        <f t="shared" si="37"/>
        <v>9799.15</v>
      </c>
      <c r="O31" s="41">
        <v>9799.15</v>
      </c>
      <c r="P31" s="41">
        <v>0</v>
      </c>
      <c r="Q31" s="41">
        <v>0</v>
      </c>
      <c r="R31" s="40">
        <f t="shared" si="38"/>
        <v>9831.76</v>
      </c>
      <c r="S31" s="41">
        <v>9831.76</v>
      </c>
      <c r="T31" s="41">
        <v>0</v>
      </c>
      <c r="U31" s="41">
        <v>0</v>
      </c>
    </row>
    <row r="32" spans="1:21" s="13" customFormat="1" ht="44.25" customHeight="1" x14ac:dyDescent="0.25">
      <c r="A32" s="39" t="s">
        <v>46</v>
      </c>
      <c r="B32" s="40">
        <f t="shared" si="30"/>
        <v>174311.11499999999</v>
      </c>
      <c r="C32" s="41">
        <v>174311.11499999999</v>
      </c>
      <c r="D32" s="41">
        <v>0</v>
      </c>
      <c r="E32" s="41">
        <v>0</v>
      </c>
      <c r="F32" s="40">
        <f t="shared" si="35"/>
        <v>171827.05</v>
      </c>
      <c r="G32" s="41">
        <v>171827.05</v>
      </c>
      <c r="H32" s="41">
        <v>0</v>
      </c>
      <c r="I32" s="41">
        <v>0</v>
      </c>
      <c r="J32" s="40">
        <f t="shared" si="36"/>
        <v>197584.57</v>
      </c>
      <c r="K32" s="41">
        <v>197584.57</v>
      </c>
      <c r="L32" s="41">
        <v>0</v>
      </c>
      <c r="M32" s="41">
        <v>0</v>
      </c>
      <c r="N32" s="40">
        <f t="shared" si="37"/>
        <v>195485.53</v>
      </c>
      <c r="O32" s="41">
        <v>195485.53</v>
      </c>
      <c r="P32" s="41">
        <v>0</v>
      </c>
      <c r="Q32" s="41">
        <v>0</v>
      </c>
      <c r="R32" s="40">
        <f t="shared" si="38"/>
        <v>195485.53</v>
      </c>
      <c r="S32" s="41">
        <v>195485.53</v>
      </c>
      <c r="T32" s="41">
        <v>0</v>
      </c>
      <c r="U32" s="41">
        <v>0</v>
      </c>
    </row>
    <row r="33" spans="1:21" s="19" customFormat="1" ht="24" customHeight="1" x14ac:dyDescent="0.25">
      <c r="A33" s="37" t="s">
        <v>1</v>
      </c>
      <c r="B33" s="42">
        <f t="shared" si="30"/>
        <v>188318.11499999999</v>
      </c>
      <c r="C33" s="42">
        <f t="shared" ref="C33:U33" si="39">SUM(C29:C32)</f>
        <v>183579.51499999998</v>
      </c>
      <c r="D33" s="42">
        <f t="shared" si="39"/>
        <v>4738.6000000000004</v>
      </c>
      <c r="E33" s="42">
        <f t="shared" si="39"/>
        <v>0</v>
      </c>
      <c r="F33" s="42">
        <f t="shared" si="35"/>
        <v>189727.4</v>
      </c>
      <c r="G33" s="42">
        <f t="shared" si="39"/>
        <v>183246.5</v>
      </c>
      <c r="H33" s="42">
        <f t="shared" si="39"/>
        <v>6480.9000000000005</v>
      </c>
      <c r="I33" s="42">
        <f t="shared" si="39"/>
        <v>0</v>
      </c>
      <c r="J33" s="42">
        <f t="shared" si="36"/>
        <v>218794.71000000002</v>
      </c>
      <c r="K33" s="42">
        <f t="shared" si="39"/>
        <v>209666.01</v>
      </c>
      <c r="L33" s="42">
        <f t="shared" si="39"/>
        <v>9128.7000000000007</v>
      </c>
      <c r="M33" s="42">
        <f t="shared" si="39"/>
        <v>0</v>
      </c>
      <c r="N33" s="42">
        <f t="shared" si="37"/>
        <v>221729.98</v>
      </c>
      <c r="O33" s="42">
        <f t="shared" si="39"/>
        <v>208573.78</v>
      </c>
      <c r="P33" s="42">
        <f t="shared" si="39"/>
        <v>13156.2</v>
      </c>
      <c r="Q33" s="42">
        <f t="shared" si="39"/>
        <v>0</v>
      </c>
      <c r="R33" s="42">
        <f t="shared" si="38"/>
        <v>221762.59000000003</v>
      </c>
      <c r="S33" s="42">
        <f t="shared" si="39"/>
        <v>208606.39</v>
      </c>
      <c r="T33" s="42">
        <f t="shared" si="39"/>
        <v>13156.2</v>
      </c>
      <c r="U33" s="42">
        <f t="shared" si="39"/>
        <v>0</v>
      </c>
    </row>
    <row r="34" spans="1:21" s="15" customFormat="1" ht="24" customHeight="1" x14ac:dyDescent="0.25">
      <c r="A34" s="57" t="s">
        <v>15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s="15" customFormat="1" ht="35.450000000000003" customHeight="1" x14ac:dyDescent="0.25">
      <c r="A35" s="39" t="s">
        <v>7</v>
      </c>
      <c r="B35" s="40">
        <f t="shared" si="30"/>
        <v>97.6</v>
      </c>
      <c r="C35" s="41">
        <f>75+22.6</f>
        <v>97.6</v>
      </c>
      <c r="D35" s="41">
        <v>0</v>
      </c>
      <c r="E35" s="41">
        <v>0</v>
      </c>
      <c r="F35" s="40">
        <f t="shared" ref="F35:F36" si="40">SUM(G35:I35)</f>
        <v>97.6</v>
      </c>
      <c r="G35" s="41">
        <f>75+22.6</f>
        <v>97.6</v>
      </c>
      <c r="H35" s="41">
        <v>0</v>
      </c>
      <c r="I35" s="41">
        <v>0</v>
      </c>
      <c r="J35" s="40">
        <f t="shared" ref="J35:J36" si="41">SUM(K35:M35)</f>
        <v>97.6</v>
      </c>
      <c r="K35" s="41">
        <v>0</v>
      </c>
      <c r="L35" s="41">
        <f>75+22.6</f>
        <v>97.6</v>
      </c>
      <c r="M35" s="41">
        <v>0</v>
      </c>
      <c r="N35" s="40">
        <f t="shared" ref="N35:N36" si="42">SUM(O35:Q35)</f>
        <v>97.6</v>
      </c>
      <c r="O35" s="41">
        <v>97.6</v>
      </c>
      <c r="P35" s="41">
        <v>0</v>
      </c>
      <c r="Q35" s="41">
        <v>0</v>
      </c>
      <c r="R35" s="40">
        <f t="shared" ref="R35:R36" si="43">SUM(S35:U35)</f>
        <v>97.6</v>
      </c>
      <c r="S35" s="41">
        <v>97.6</v>
      </c>
      <c r="T35" s="41">
        <v>0</v>
      </c>
      <c r="U35" s="41">
        <v>0</v>
      </c>
    </row>
    <row r="36" spans="1:21" s="16" customFormat="1" ht="24" customHeight="1" x14ac:dyDescent="0.25">
      <c r="A36" s="37" t="s">
        <v>1</v>
      </c>
      <c r="B36" s="42">
        <f t="shared" si="30"/>
        <v>97.6</v>
      </c>
      <c r="C36" s="42">
        <f t="shared" ref="C36:U36" si="44">C35</f>
        <v>97.6</v>
      </c>
      <c r="D36" s="42">
        <f t="shared" si="44"/>
        <v>0</v>
      </c>
      <c r="E36" s="42">
        <f t="shared" si="44"/>
        <v>0</v>
      </c>
      <c r="F36" s="42">
        <f t="shared" si="40"/>
        <v>97.6</v>
      </c>
      <c r="G36" s="42">
        <f t="shared" si="44"/>
        <v>97.6</v>
      </c>
      <c r="H36" s="42">
        <f t="shared" si="44"/>
        <v>0</v>
      </c>
      <c r="I36" s="42">
        <f t="shared" si="44"/>
        <v>0</v>
      </c>
      <c r="J36" s="42">
        <f t="shared" si="41"/>
        <v>97.6</v>
      </c>
      <c r="K36" s="42">
        <f t="shared" si="44"/>
        <v>0</v>
      </c>
      <c r="L36" s="42">
        <f t="shared" si="44"/>
        <v>97.6</v>
      </c>
      <c r="M36" s="56">
        <f t="shared" si="44"/>
        <v>0</v>
      </c>
      <c r="N36" s="42">
        <f t="shared" si="42"/>
        <v>97.6</v>
      </c>
      <c r="O36" s="42">
        <f t="shared" si="44"/>
        <v>97.6</v>
      </c>
      <c r="P36" s="42">
        <f t="shared" si="44"/>
        <v>0</v>
      </c>
      <c r="Q36" s="56">
        <f t="shared" si="44"/>
        <v>0</v>
      </c>
      <c r="R36" s="42">
        <f t="shared" si="43"/>
        <v>97.6</v>
      </c>
      <c r="S36" s="42">
        <f t="shared" si="44"/>
        <v>97.6</v>
      </c>
      <c r="T36" s="42">
        <f t="shared" si="44"/>
        <v>0</v>
      </c>
      <c r="U36" s="42">
        <f t="shared" si="44"/>
        <v>0</v>
      </c>
    </row>
    <row r="37" spans="1:21" s="13" customFormat="1" ht="24" customHeight="1" x14ac:dyDescent="0.25">
      <c r="A37" s="57" t="s">
        <v>16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s="15" customFormat="1" ht="37.15" customHeight="1" x14ac:dyDescent="0.25">
      <c r="A38" s="39" t="s">
        <v>33</v>
      </c>
      <c r="B38" s="40">
        <f t="shared" si="30"/>
        <v>2283.7999999999997</v>
      </c>
      <c r="C38" s="41">
        <v>114.2</v>
      </c>
      <c r="D38" s="41">
        <v>2066.5</v>
      </c>
      <c r="E38" s="41">
        <v>103.1</v>
      </c>
      <c r="F38" s="40">
        <f t="shared" ref="F38:F39" si="45">SUM(G38:I38)</f>
        <v>3285.1</v>
      </c>
      <c r="G38" s="41">
        <v>164.3</v>
      </c>
      <c r="H38" s="41">
        <v>2929.2</v>
      </c>
      <c r="I38" s="41">
        <v>191.6</v>
      </c>
      <c r="J38" s="23"/>
      <c r="K38" s="24"/>
      <c r="L38" s="24"/>
      <c r="M38" s="24"/>
      <c r="N38" s="23"/>
      <c r="O38" s="24"/>
      <c r="P38" s="24"/>
      <c r="Q38" s="24"/>
      <c r="R38" s="23"/>
      <c r="S38" s="24"/>
      <c r="T38" s="24"/>
      <c r="U38" s="24"/>
    </row>
    <row r="39" spans="1:21" s="16" customFormat="1" ht="24" customHeight="1" x14ac:dyDescent="0.25">
      <c r="A39" s="37" t="s">
        <v>1</v>
      </c>
      <c r="B39" s="42">
        <f t="shared" si="30"/>
        <v>2283.7999999999997</v>
      </c>
      <c r="C39" s="42">
        <f>SUM(C38:C38)</f>
        <v>114.2</v>
      </c>
      <c r="D39" s="42">
        <f>SUM(D38:D38)</f>
        <v>2066.5</v>
      </c>
      <c r="E39" s="42">
        <f>SUM(E38:E38)</f>
        <v>103.1</v>
      </c>
      <c r="F39" s="42">
        <f t="shared" si="45"/>
        <v>3285.1</v>
      </c>
      <c r="G39" s="42">
        <f>SUM(G38:G38)</f>
        <v>164.3</v>
      </c>
      <c r="H39" s="42">
        <f>SUM(H38:H38)</f>
        <v>2929.2</v>
      </c>
      <c r="I39" s="42">
        <f>SUM(I38:I38)</f>
        <v>191.6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 s="16" customFormat="1" ht="24" customHeight="1" x14ac:dyDescent="0.25">
      <c r="A40" s="57" t="s">
        <v>44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1" s="16" customFormat="1" ht="36.6" customHeight="1" x14ac:dyDescent="0.25">
      <c r="A41" s="39" t="s">
        <v>33</v>
      </c>
      <c r="B41" s="23"/>
      <c r="C41" s="24"/>
      <c r="D41" s="24"/>
      <c r="E41" s="24"/>
      <c r="F41" s="23"/>
      <c r="G41" s="24"/>
      <c r="H41" s="24"/>
      <c r="I41" s="24"/>
      <c r="J41" s="40">
        <f t="shared" ref="J41:J42" si="46">SUM(K41:M41)</f>
        <v>2740.2</v>
      </c>
      <c r="K41" s="41">
        <v>137</v>
      </c>
      <c r="L41" s="41">
        <v>2399.1999999999998</v>
      </c>
      <c r="M41" s="41">
        <v>204</v>
      </c>
      <c r="N41" s="40">
        <f t="shared" ref="N41:N42" si="47">SUM(O41:Q41)</f>
        <v>3879.3</v>
      </c>
      <c r="O41" s="41">
        <v>194</v>
      </c>
      <c r="P41" s="41">
        <v>3485.9</v>
      </c>
      <c r="Q41" s="41">
        <v>199.4</v>
      </c>
      <c r="R41" s="40">
        <f t="shared" ref="R41:R42" si="48">SUM(S41:U41)</f>
        <v>4243</v>
      </c>
      <c r="S41" s="41">
        <v>212.2</v>
      </c>
      <c r="T41" s="41">
        <v>3879.6</v>
      </c>
      <c r="U41" s="41">
        <v>151.19999999999999</v>
      </c>
    </row>
    <row r="42" spans="1:21" s="16" customFormat="1" ht="24" customHeight="1" x14ac:dyDescent="0.25">
      <c r="A42" s="37" t="s">
        <v>1</v>
      </c>
      <c r="B42" s="22"/>
      <c r="C42" s="22"/>
      <c r="D42" s="22"/>
      <c r="E42" s="22"/>
      <c r="F42" s="22"/>
      <c r="G42" s="22"/>
      <c r="H42" s="22"/>
      <c r="I42" s="22"/>
      <c r="J42" s="42">
        <f t="shared" si="46"/>
        <v>2740.2</v>
      </c>
      <c r="K42" s="42">
        <f>SUM(K41:K41)</f>
        <v>137</v>
      </c>
      <c r="L42" s="42">
        <f>SUM(L41:L41)</f>
        <v>2399.1999999999998</v>
      </c>
      <c r="M42" s="42">
        <f>SUM(M41:M41)</f>
        <v>204</v>
      </c>
      <c r="N42" s="42">
        <f t="shared" si="47"/>
        <v>3879.3</v>
      </c>
      <c r="O42" s="42">
        <f>SUM(O41:O41)</f>
        <v>194</v>
      </c>
      <c r="P42" s="42">
        <f>SUM(P41:P41)</f>
        <v>3485.9</v>
      </c>
      <c r="Q42" s="42">
        <f>SUM(Q41:Q41)</f>
        <v>199.4</v>
      </c>
      <c r="R42" s="42">
        <f t="shared" si="48"/>
        <v>4243</v>
      </c>
      <c r="S42" s="42">
        <f>SUM(S41:S41)</f>
        <v>212.2</v>
      </c>
      <c r="T42" s="42">
        <f>SUM(T41:T41)</f>
        <v>3879.6</v>
      </c>
      <c r="U42" s="42">
        <f>SUM(U41:U41)</f>
        <v>151.19999999999999</v>
      </c>
    </row>
    <row r="43" spans="1:21" s="16" customFormat="1" ht="24" customHeight="1" x14ac:dyDescent="0.25">
      <c r="A43" s="57" t="s">
        <v>32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 s="16" customFormat="1" ht="88.9" customHeight="1" x14ac:dyDescent="0.25">
      <c r="A44" s="34" t="s">
        <v>14</v>
      </c>
      <c r="B44" s="27">
        <f t="shared" si="30"/>
        <v>17094.599999999999</v>
      </c>
      <c r="C44" s="33">
        <v>0</v>
      </c>
      <c r="D44" s="33">
        <v>17094.599999999999</v>
      </c>
      <c r="E44" s="33">
        <v>0</v>
      </c>
      <c r="F44" s="27">
        <f t="shared" ref="F44:F47" si="49">SUM(G44:I44)</f>
        <v>0</v>
      </c>
      <c r="G44" s="33">
        <v>0</v>
      </c>
      <c r="H44" s="33">
        <v>0</v>
      </c>
      <c r="I44" s="33">
        <v>0</v>
      </c>
      <c r="J44" s="27"/>
      <c r="K44" s="33"/>
      <c r="L44" s="33"/>
      <c r="M44" s="33"/>
      <c r="N44" s="27"/>
      <c r="O44" s="33"/>
      <c r="P44" s="33"/>
      <c r="Q44" s="33"/>
      <c r="R44" s="27"/>
      <c r="S44" s="33"/>
      <c r="T44" s="33"/>
      <c r="U44" s="33"/>
    </row>
    <row r="45" spans="1:21" s="16" customFormat="1" ht="40.9" customHeight="1" x14ac:dyDescent="0.25">
      <c r="A45" s="26" t="s">
        <v>34</v>
      </c>
      <c r="B45" s="27">
        <f t="shared" si="30"/>
        <v>22649</v>
      </c>
      <c r="C45" s="28">
        <v>0</v>
      </c>
      <c r="D45" s="28">
        <v>22649</v>
      </c>
      <c r="E45" s="28">
        <v>0</v>
      </c>
      <c r="F45" s="29">
        <f t="shared" si="49"/>
        <v>0</v>
      </c>
      <c r="G45" s="28">
        <v>0</v>
      </c>
      <c r="H45" s="28">
        <v>0</v>
      </c>
      <c r="I45" s="28">
        <v>0</v>
      </c>
      <c r="J45" s="27"/>
      <c r="K45" s="28"/>
      <c r="L45" s="30"/>
      <c r="M45" s="30"/>
      <c r="N45" s="27"/>
      <c r="O45" s="28"/>
      <c r="P45" s="30"/>
      <c r="Q45" s="30"/>
      <c r="R45" s="27"/>
      <c r="S45" s="28"/>
      <c r="T45" s="30"/>
      <c r="U45" s="30"/>
    </row>
    <row r="46" spans="1:21" s="16" customFormat="1" ht="74.45" customHeight="1" x14ac:dyDescent="0.25">
      <c r="A46" s="26" t="s">
        <v>25</v>
      </c>
      <c r="B46" s="27">
        <f t="shared" si="30"/>
        <v>9528.1</v>
      </c>
      <c r="C46" s="28">
        <v>0</v>
      </c>
      <c r="D46" s="28">
        <v>9528.1</v>
      </c>
      <c r="E46" s="28">
        <v>0</v>
      </c>
      <c r="F46" s="29">
        <f t="shared" si="49"/>
        <v>9975.5</v>
      </c>
      <c r="G46" s="28">
        <v>0</v>
      </c>
      <c r="H46" s="28">
        <v>9975.5</v>
      </c>
      <c r="I46" s="28">
        <v>0</v>
      </c>
      <c r="J46" s="29"/>
      <c r="K46" s="28"/>
      <c r="L46" s="30"/>
      <c r="M46" s="30"/>
      <c r="N46" s="29"/>
      <c r="O46" s="28"/>
      <c r="P46" s="30"/>
      <c r="Q46" s="30"/>
      <c r="R46" s="29"/>
      <c r="S46" s="28"/>
      <c r="T46" s="30"/>
      <c r="U46" s="28"/>
    </row>
    <row r="47" spans="1:21" s="16" customFormat="1" ht="23.45" customHeight="1" x14ac:dyDescent="0.25">
      <c r="A47" s="31" t="s">
        <v>1</v>
      </c>
      <c r="B47" s="32">
        <f t="shared" ref="B47" si="50">SUM(C47:E47)</f>
        <v>49271.7</v>
      </c>
      <c r="C47" s="32">
        <f>SUM(C44:C46)</f>
        <v>0</v>
      </c>
      <c r="D47" s="32">
        <f t="shared" ref="D47:E47" si="51">SUM(D44:D46)</f>
        <v>49271.7</v>
      </c>
      <c r="E47" s="32">
        <f t="shared" si="51"/>
        <v>0</v>
      </c>
      <c r="F47" s="32">
        <f t="shared" si="49"/>
        <v>9975.5</v>
      </c>
      <c r="G47" s="32">
        <f t="shared" ref="G47" si="52">SUM(G44:G46)</f>
        <v>0</v>
      </c>
      <c r="H47" s="32">
        <f t="shared" ref="H47" si="53">SUM(H44:H46)</f>
        <v>9975.5</v>
      </c>
      <c r="I47" s="32">
        <f t="shared" ref="I47" si="54">SUM(I44:I46)</f>
        <v>0</v>
      </c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</row>
    <row r="48" spans="1:21" s="16" customFormat="1" ht="24.6" customHeight="1" x14ac:dyDescent="0.25">
      <c r="A48" s="57" t="s">
        <v>45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 s="16" customFormat="1" ht="70.900000000000006" customHeight="1" x14ac:dyDescent="0.25">
      <c r="A49" s="26" t="s">
        <v>25</v>
      </c>
      <c r="B49" s="27"/>
      <c r="C49" s="28"/>
      <c r="D49" s="28"/>
      <c r="E49" s="28"/>
      <c r="F49" s="29"/>
      <c r="G49" s="28"/>
      <c r="H49" s="28"/>
      <c r="I49" s="28"/>
      <c r="J49" s="29">
        <f t="shared" ref="J49:J50" si="55">SUM(K49:M49)</f>
        <v>11936.1</v>
      </c>
      <c r="K49" s="28">
        <v>0</v>
      </c>
      <c r="L49" s="30">
        <v>11936.1</v>
      </c>
      <c r="M49" s="30">
        <v>0</v>
      </c>
      <c r="N49" s="29">
        <f t="shared" ref="N49:N50" si="56">SUM(O49:Q49)</f>
        <v>11936.1</v>
      </c>
      <c r="O49" s="28">
        <v>0</v>
      </c>
      <c r="P49" s="30">
        <v>11936.1</v>
      </c>
      <c r="Q49" s="30">
        <v>0</v>
      </c>
      <c r="R49" s="29">
        <f t="shared" ref="R49:R50" si="57">SUM(S49:U49)</f>
        <v>11936.1</v>
      </c>
      <c r="S49" s="28">
        <v>0</v>
      </c>
      <c r="T49" s="30">
        <v>11936.1</v>
      </c>
      <c r="U49" s="28">
        <v>0</v>
      </c>
    </row>
    <row r="50" spans="1:21" s="16" customFormat="1" ht="24" customHeight="1" x14ac:dyDescent="0.25">
      <c r="A50" s="31" t="s">
        <v>1</v>
      </c>
      <c r="B50" s="32">
        <f t="shared" ref="B50" si="58">SUM(C50:E50)</f>
        <v>0</v>
      </c>
      <c r="C50" s="32">
        <f>SUM(C49:C49)</f>
        <v>0</v>
      </c>
      <c r="D50" s="32">
        <f>SUM(D49:D49)</f>
        <v>0</v>
      </c>
      <c r="E50" s="32">
        <f>SUM(E49:E49)</f>
        <v>0</v>
      </c>
      <c r="F50" s="32">
        <f t="shared" ref="F50" si="59">SUM(G50:I50)</f>
        <v>0</v>
      </c>
      <c r="G50" s="32">
        <f>SUM(G49:G49)</f>
        <v>0</v>
      </c>
      <c r="H50" s="32">
        <f>SUM(H49:H49)</f>
        <v>0</v>
      </c>
      <c r="I50" s="32">
        <f>SUM(I49:I49)</f>
        <v>0</v>
      </c>
      <c r="J50" s="32">
        <f t="shared" si="55"/>
        <v>11936.1</v>
      </c>
      <c r="K50" s="32">
        <f>SUM(K49:K49)</f>
        <v>0</v>
      </c>
      <c r="L50" s="32">
        <f>SUM(L49:L49)</f>
        <v>11936.1</v>
      </c>
      <c r="M50" s="32">
        <f>SUM(M49:M49)</f>
        <v>0</v>
      </c>
      <c r="N50" s="32">
        <f t="shared" si="56"/>
        <v>11936.1</v>
      </c>
      <c r="O50" s="32">
        <f>SUM(O49:O49)</f>
        <v>0</v>
      </c>
      <c r="P50" s="32">
        <f>SUM(P49:P49)</f>
        <v>11936.1</v>
      </c>
      <c r="Q50" s="32">
        <f>SUM(Q49:Q49)</f>
        <v>0</v>
      </c>
      <c r="R50" s="32">
        <f t="shared" si="57"/>
        <v>11936.1</v>
      </c>
      <c r="S50" s="32">
        <f>SUM(S49:S49)</f>
        <v>0</v>
      </c>
      <c r="T50" s="32">
        <f>SUM(T49:T49)</f>
        <v>11936.1</v>
      </c>
      <c r="U50" s="32">
        <f>SUM(U49:U49)</f>
        <v>0</v>
      </c>
    </row>
    <row r="51" spans="1:21" s="16" customFormat="1" ht="29.45" customHeight="1" x14ac:dyDescent="0.25">
      <c r="A51" s="37" t="s">
        <v>9</v>
      </c>
      <c r="B51" s="42">
        <f>SUM(C51:E51)</f>
        <v>2405837.1290000002</v>
      </c>
      <c r="C51" s="42">
        <f>C18+C22+C27+C33+C36+C39+C42+C47+C50</f>
        <v>772190.25899999996</v>
      </c>
      <c r="D51" s="42">
        <f>D18+D22+D27+D33+D36+D39+D42+D47+D50</f>
        <v>1587522.54</v>
      </c>
      <c r="E51" s="42">
        <f>E18+E22+E27+E33+E36+E39+E42+E47+E50</f>
        <v>46124.33</v>
      </c>
      <c r="F51" s="42">
        <f>SUM(G51:I51)</f>
        <v>2410645.09</v>
      </c>
      <c r="G51" s="42">
        <f>G18+G22+G27+G33+G36+G39+G42+G47+G50</f>
        <v>773038.69000000006</v>
      </c>
      <c r="H51" s="42">
        <f>H18+H22+H27+H33+H36+H39+H42+H47+H50</f>
        <v>1586962.1999999997</v>
      </c>
      <c r="I51" s="42">
        <f>I18+I22+I27+I33+I36+I39+I42+I47+I50</f>
        <v>50644.2</v>
      </c>
      <c r="J51" s="42">
        <f>SUM(K51:M51)</f>
        <v>2517892.4</v>
      </c>
      <c r="K51" s="42">
        <f>K18+K22+K27+K33+K36+K39+K42+K47+K50</f>
        <v>821580.9</v>
      </c>
      <c r="L51" s="42">
        <f>L18+L22+L27+L33+L36+L39+L42+L47+L50</f>
        <v>1648414.6</v>
      </c>
      <c r="M51" s="42">
        <f>M18+M22+M27+M33+M36+M39+M42+M47+M50</f>
        <v>47896.9</v>
      </c>
      <c r="N51" s="42">
        <f>SUM(O51:Q51)</f>
        <v>2602228.75</v>
      </c>
      <c r="O51" s="42">
        <f>O18+O22+O27+O33+O36+O39+O42+O47+O50</f>
        <v>801369.65</v>
      </c>
      <c r="P51" s="42">
        <f>P18+P22+P27+P33+P36+P39+P42+P47+P50</f>
        <v>1753482</v>
      </c>
      <c r="Q51" s="42">
        <f>Q18+Q22+Q27+Q33+Q36+Q39+Q42+Q47+Q50</f>
        <v>47377.1</v>
      </c>
      <c r="R51" s="42">
        <f>SUM(S51:U51)</f>
        <v>2603755.21</v>
      </c>
      <c r="S51" s="42">
        <f>S18+S22+S27+S33+S36+S39+S42+S47+S50</f>
        <v>802555.90999999992</v>
      </c>
      <c r="T51" s="42">
        <f>T18+T22+T27+T33+T36+T39+T42+T47+T50</f>
        <v>1755684.9000000001</v>
      </c>
      <c r="U51" s="42">
        <f>U18+U22+U27+U33+U36+U39+U42+U47+U50</f>
        <v>45514.399999999994</v>
      </c>
    </row>
  </sheetData>
  <customSheetViews>
    <customSheetView guid="{F18F395F-222B-4A60-BD63-961D15D504F3}" scale="60" showPageBreaks="1" fitToPage="1" printArea="1" hiddenColumns="1">
      <pane ySplit="10" topLeftCell="A11" activePane="bottomLeft" state="frozen"/>
      <selection pane="bottomLeft" activeCell="N47" sqref="N47"/>
      <pageMargins left="0.59055118110236227" right="0.59055118110236227" top="0.78740157480314965" bottom="0.39370078740157483" header="0.31496062992125984" footer="0.31496062992125984"/>
      <printOptions horizontalCentered="1"/>
      <pageSetup paperSize="9" scale="66" fitToHeight="19" orientation="landscape" r:id="rId1"/>
    </customSheetView>
    <customSheetView guid="{E500803B-D98B-4510-A5A6-79470DBF3AEA}" scale="80" showPageBreaks="1" fitToPage="1" topLeftCell="A13">
      <selection activeCell="A24" sqref="A24:U25"/>
      <pageMargins left="0.59055118110236227" right="0.59055118110236227" top="0.78740157480314965" bottom="0.59055118110236227" header="0.31496062992125984" footer="0.31496062992125984"/>
      <printOptions horizontalCentered="1"/>
      <pageSetup paperSize="9" scale="43" fitToHeight="19" orientation="landscape" r:id="rId2"/>
    </customSheetView>
    <customSheetView guid="{9BC4822E-A894-4F2D-BF17-AE5560597BD9}" scale="96" showPageBreaks="1" fitToPage="1">
      <pane ySplit="10" topLeftCell="A11" activePane="bottomLeft" state="frozen"/>
      <selection pane="bottomLeft" activeCell="A13" sqref="A13:XFD13"/>
      <pageMargins left="0.59055118110236227" right="0.59055118110236227" top="0.78740157480314965" bottom="0.59055118110236227" header="0.31496062992125984" footer="0.31496062992125984"/>
      <printOptions horizontalCentered="1"/>
      <pageSetup paperSize="9" scale="43" fitToHeight="19" orientation="landscape" r:id="rId3"/>
    </customSheetView>
    <customSheetView guid="{1CCED516-E059-427E-B15B-C042F10E8802}" scale="90" showPageBreaks="1" fitToPage="1" printArea="1" hiddenColumns="1">
      <pane ySplit="10" topLeftCell="A38" activePane="bottomLeft" state="frozen"/>
      <selection pane="bottomLeft" activeCell="S38" sqref="S38"/>
      <pageMargins left="0.59055118110236227" right="0.59055118110236227" top="0.78740157480314965" bottom="0.39370078740157483" header="0.31496062992125984" footer="0.31496062992125984"/>
      <printOptions horizontalCentered="1"/>
      <pageSetup paperSize="9" scale="77" fitToHeight="19" orientation="landscape" r:id="rId4"/>
    </customSheetView>
    <customSheetView guid="{985E021E-4FA9-4D10-9B04-F5E019BAA769}" scale="70" showPageBreaks="1">
      <pane ySplit="10" topLeftCell="A43" activePane="bottomLeft" state="frozen"/>
      <selection pane="bottomLeft" activeCell="J54" sqref="J54"/>
      <pageMargins left="0.59055118110236227" right="0.59055118110236227" top="0.78740157480314965" bottom="0.59055118110236227" header="0.31496062992125984" footer="0.31496062992125984"/>
      <printOptions horizontalCentered="1"/>
      <pageSetup paperSize="9" scale="40" fitToHeight="0" orientation="landscape" r:id="rId5"/>
    </customSheetView>
    <customSheetView guid="{F7C6C70B-6846-4B00-A5B8-167FB30DB1D1}" scale="70" showPageBreaks="1" fitToPage="1" printArea="1">
      <pane ySplit="10" topLeftCell="A17" activePane="bottomLeft" state="frozen"/>
      <selection pane="bottomLeft" activeCell="J26" sqref="J26"/>
      <pageMargins left="0.59055118110236227" right="0.59055118110236227" top="0.78740157480314965" bottom="0.59055118110236227" header="0.31496062992125984" footer="0.31496062992125984"/>
      <printOptions horizontalCentered="1"/>
      <pageSetup paperSize="9" scale="43" fitToHeight="0" orientation="landscape" r:id="rId6"/>
    </customSheetView>
    <customSheetView guid="{9B35054D-32B5-4147-A6E5-F635E944A410}" scale="70" showPageBreaks="1" fitToPage="1" printArea="1">
      <pane ySplit="9" topLeftCell="A22" activePane="bottomLeft" state="frozen"/>
      <selection pane="bottomLeft" activeCell="J38" sqref="J38"/>
      <pageMargins left="0.59055118110236227" right="0.59055118110236227" top="0.78740157480314965" bottom="0.59055118110236227" header="0.31496062992125984" footer="0.31496062992125984"/>
      <printOptions horizontalCentered="1"/>
      <pageSetup paperSize="9" scale="43" fitToHeight="3" orientation="landscape" r:id="rId7"/>
    </customSheetView>
  </customSheetViews>
  <mergeCells count="27">
    <mergeCell ref="A43:U43"/>
    <mergeCell ref="J6:U6"/>
    <mergeCell ref="A10:U10"/>
    <mergeCell ref="A19:U19"/>
    <mergeCell ref="A23:U23"/>
    <mergeCell ref="A28:U28"/>
    <mergeCell ref="N7:Q7"/>
    <mergeCell ref="R7:U7"/>
    <mergeCell ref="A34:U34"/>
    <mergeCell ref="A37:U37"/>
    <mergeCell ref="A40:U40"/>
    <mergeCell ref="A48:U48"/>
    <mergeCell ref="A4:T4"/>
    <mergeCell ref="A7:A9"/>
    <mergeCell ref="B8:B9"/>
    <mergeCell ref="N8:N9"/>
    <mergeCell ref="F8:F9"/>
    <mergeCell ref="B6:E7"/>
    <mergeCell ref="F6:I7"/>
    <mergeCell ref="C8:E8"/>
    <mergeCell ref="G8:I8"/>
    <mergeCell ref="K8:M8"/>
    <mergeCell ref="O8:Q8"/>
    <mergeCell ref="R8:R9"/>
    <mergeCell ref="S8:U8"/>
    <mergeCell ref="J7:M7"/>
    <mergeCell ref="J8:J9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5" fitToHeight="13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ОЭБ</vt:lpstr>
      <vt:lpstr>'МП ОЭБ'!Заголовки_для_печати</vt:lpstr>
      <vt:lpstr>'МП ОЭБ'!Область_печати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Шадрина Виктория Владеевна</cp:lastModifiedBy>
  <cp:lastPrinted>2023-11-08T09:10:55Z</cp:lastPrinted>
  <dcterms:created xsi:type="dcterms:W3CDTF">2016-10-27T06:56:29Z</dcterms:created>
  <dcterms:modified xsi:type="dcterms:W3CDTF">2023-11-22T05:00:43Z</dcterms:modified>
</cp:coreProperties>
</file>